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0AB234E6-7DBC-4C76-A570-797738F55DB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견적서표지" sheetId="1" r:id="rId1"/>
    <sheet name="내역서" sheetId="2" r:id="rId2"/>
  </sheets>
  <definedNames>
    <definedName name="_xlnm.Print_Area" localSheetId="0">견적서표지!$A$1:$Y$33</definedName>
    <definedName name="_xlnm.Print_Titles" localSheetId="1">내역서!$1:$5</definedName>
  </definedNames>
  <calcPr calcId="191029"/>
</workbook>
</file>

<file path=xl/calcChain.xml><?xml version="1.0" encoding="utf-8"?>
<calcChain xmlns="http://schemas.openxmlformats.org/spreadsheetml/2006/main">
  <c r="B14" i="1" l="1"/>
  <c r="B13" i="1"/>
  <c r="K49" i="2"/>
  <c r="J49" i="2"/>
  <c r="H49" i="2"/>
  <c r="F49" i="2"/>
  <c r="K48" i="2"/>
  <c r="J48" i="2"/>
  <c r="H48" i="2"/>
  <c r="F48" i="2"/>
  <c r="K47" i="2"/>
  <c r="J47" i="2"/>
  <c r="H47" i="2"/>
  <c r="F47" i="2"/>
  <c r="L47" i="2" s="1"/>
  <c r="K46" i="2"/>
  <c r="J46" i="2"/>
  <c r="H46" i="2"/>
  <c r="F46" i="2"/>
  <c r="L46" i="2" s="1"/>
  <c r="K45" i="2"/>
  <c r="J45" i="2"/>
  <c r="H45" i="2"/>
  <c r="F45" i="2"/>
  <c r="L45" i="2" s="1"/>
  <c r="K44" i="2"/>
  <c r="J44" i="2"/>
  <c r="H44" i="2"/>
  <c r="F44" i="2"/>
  <c r="K43" i="2"/>
  <c r="J43" i="2"/>
  <c r="H43" i="2"/>
  <c r="F43" i="2"/>
  <c r="L43" i="2" s="1"/>
  <c r="K42" i="2"/>
  <c r="J42" i="2"/>
  <c r="H42" i="2"/>
  <c r="F42" i="2"/>
  <c r="K41" i="2"/>
  <c r="J41" i="2"/>
  <c r="H41" i="2"/>
  <c r="F41" i="2"/>
  <c r="K40" i="2"/>
  <c r="J40" i="2"/>
  <c r="H40" i="2"/>
  <c r="F40" i="2"/>
  <c r="L40" i="2" s="1"/>
  <c r="K39" i="2"/>
  <c r="J39" i="2"/>
  <c r="H39" i="2"/>
  <c r="F39" i="2"/>
  <c r="K38" i="2"/>
  <c r="J38" i="2"/>
  <c r="H38" i="2"/>
  <c r="F38" i="2"/>
  <c r="L38" i="2" s="1"/>
  <c r="K37" i="2"/>
  <c r="J37" i="2"/>
  <c r="H37" i="2"/>
  <c r="F37" i="2"/>
  <c r="L37" i="2" s="1"/>
  <c r="K36" i="2"/>
  <c r="J36" i="2"/>
  <c r="H36" i="2"/>
  <c r="F36" i="2"/>
  <c r="K35" i="2"/>
  <c r="J35" i="2"/>
  <c r="H35" i="2"/>
  <c r="F35" i="2"/>
  <c r="L35" i="2" s="1"/>
  <c r="K34" i="2"/>
  <c r="J34" i="2"/>
  <c r="H34" i="2"/>
  <c r="F34" i="2"/>
  <c r="K33" i="2"/>
  <c r="J33" i="2"/>
  <c r="H33" i="2"/>
  <c r="F33" i="2"/>
  <c r="L33" i="2" s="1"/>
  <c r="K32" i="2"/>
  <c r="J32" i="2"/>
  <c r="H32" i="2"/>
  <c r="F32" i="2"/>
  <c r="K31" i="2"/>
  <c r="J31" i="2"/>
  <c r="H31" i="2"/>
  <c r="F31" i="2"/>
  <c r="L31" i="2" s="1"/>
  <c r="K30" i="2"/>
  <c r="J30" i="2"/>
  <c r="H30" i="2"/>
  <c r="F30" i="2"/>
  <c r="K29" i="2"/>
  <c r="J29" i="2"/>
  <c r="H29" i="2"/>
  <c r="F29" i="2"/>
  <c r="K28" i="2"/>
  <c r="J28" i="2"/>
  <c r="H28" i="2"/>
  <c r="F28" i="2"/>
  <c r="L28" i="2" s="1"/>
  <c r="K27" i="2"/>
  <c r="J27" i="2"/>
  <c r="H27" i="2"/>
  <c r="F27" i="2"/>
  <c r="L27" i="2" s="1"/>
  <c r="K26" i="2"/>
  <c r="J26" i="2"/>
  <c r="H26" i="2"/>
  <c r="F26" i="2"/>
  <c r="L26" i="2" s="1"/>
  <c r="K25" i="2"/>
  <c r="J25" i="2"/>
  <c r="H25" i="2"/>
  <c r="F25" i="2"/>
  <c r="K24" i="2"/>
  <c r="J24" i="2"/>
  <c r="H24" i="2"/>
  <c r="L24" i="2" s="1"/>
  <c r="F24" i="2"/>
  <c r="K23" i="2"/>
  <c r="J23" i="2"/>
  <c r="H23" i="2"/>
  <c r="F23" i="2"/>
  <c r="L23" i="2" s="1"/>
  <c r="K22" i="2"/>
  <c r="J22" i="2"/>
  <c r="H22" i="2"/>
  <c r="F22" i="2"/>
  <c r="K21" i="2"/>
  <c r="J21" i="2"/>
  <c r="H21" i="2"/>
  <c r="F21" i="2"/>
  <c r="L21" i="2" s="1"/>
  <c r="K20" i="2"/>
  <c r="J20" i="2"/>
  <c r="H20" i="2"/>
  <c r="F20" i="2"/>
  <c r="K19" i="2"/>
  <c r="J19" i="2"/>
  <c r="H19" i="2"/>
  <c r="F19" i="2"/>
  <c r="K18" i="2"/>
  <c r="J18" i="2"/>
  <c r="H18" i="2"/>
  <c r="F18" i="2"/>
  <c r="K17" i="2"/>
  <c r="J17" i="2"/>
  <c r="H17" i="2"/>
  <c r="F17" i="2"/>
  <c r="K16" i="2"/>
  <c r="J16" i="2"/>
  <c r="H16" i="2"/>
  <c r="F16" i="2"/>
  <c r="L16" i="2" s="1"/>
  <c r="K15" i="2"/>
  <c r="J15" i="2"/>
  <c r="H15" i="2"/>
  <c r="F15" i="2"/>
  <c r="L15" i="2" s="1"/>
  <c r="K14" i="2"/>
  <c r="J14" i="2"/>
  <c r="H14" i="2"/>
  <c r="F14" i="2"/>
  <c r="L14" i="2" s="1"/>
  <c r="K13" i="2"/>
  <c r="J13" i="2"/>
  <c r="H13" i="2"/>
  <c r="F13" i="2"/>
  <c r="K12" i="2"/>
  <c r="J12" i="2"/>
  <c r="H12" i="2"/>
  <c r="L12" i="2" s="1"/>
  <c r="F12" i="2"/>
  <c r="K11" i="2"/>
  <c r="J11" i="2"/>
  <c r="H11" i="2"/>
  <c r="F11" i="2"/>
  <c r="L11" i="2" s="1"/>
  <c r="K10" i="2"/>
  <c r="J10" i="2"/>
  <c r="H10" i="2"/>
  <c r="F10" i="2"/>
  <c r="K9" i="2"/>
  <c r="J9" i="2"/>
  <c r="H9" i="2"/>
  <c r="F9" i="2"/>
  <c r="L9" i="2" s="1"/>
  <c r="K8" i="2"/>
  <c r="J8" i="2"/>
  <c r="H8" i="2"/>
  <c r="H7" i="2" s="1"/>
  <c r="F8" i="2"/>
  <c r="J7" i="2"/>
  <c r="L8" i="2" l="1"/>
  <c r="L17" i="2"/>
  <c r="L18" i="2"/>
  <c r="L20" i="2"/>
  <c r="L29" i="2"/>
  <c r="L30" i="2"/>
  <c r="L36" i="2"/>
  <c r="L39" i="2"/>
  <c r="L49" i="2"/>
  <c r="L10" i="2"/>
  <c r="L7" i="2" s="1"/>
  <c r="O14" i="1" s="1"/>
  <c r="L22" i="2"/>
  <c r="L32" i="2"/>
  <c r="L41" i="2"/>
  <c r="L42" i="2"/>
  <c r="L13" i="2"/>
  <c r="L19" i="2"/>
  <c r="L25" i="2"/>
  <c r="L34" i="2"/>
  <c r="L44" i="2"/>
  <c r="L48" i="2"/>
  <c r="F7" i="2"/>
  <c r="S14" i="1" l="1"/>
  <c r="S28" i="1" s="1"/>
  <c r="S29" i="1" l="1"/>
  <c r="S31" i="1" l="1"/>
  <c r="Q11" i="1" l="1"/>
  <c r="E11" i="1"/>
</calcChain>
</file>

<file path=xl/sharedStrings.xml><?xml version="1.0" encoding="utf-8"?>
<sst xmlns="http://schemas.openxmlformats.org/spreadsheetml/2006/main" count="191" uniqueCount="138">
  <si>
    <t>No.</t>
  </si>
  <si>
    <t>견     적     서</t>
  </si>
  <si>
    <t>공급자</t>
  </si>
  <si>
    <t>등록번호</t>
  </si>
  <si>
    <t>326-86-00226</t>
  </si>
  <si>
    <t>상호
(법인명)</t>
  </si>
  <si>
    <t>㈜파일박는사람들</t>
  </si>
  <si>
    <t>대표</t>
  </si>
  <si>
    <t>안덕환</t>
  </si>
  <si>
    <t>(인)</t>
  </si>
  <si>
    <t>귀하</t>
  </si>
  <si>
    <t>사업장주소</t>
  </si>
  <si>
    <t>업태</t>
  </si>
  <si>
    <t>건설업</t>
  </si>
  <si>
    <t>종  목</t>
  </si>
  <si>
    <t>토목공사</t>
  </si>
  <si>
    <t>아래와 같이 계산합니다.</t>
  </si>
  <si>
    <t>전화번호</t>
  </si>
  <si>
    <t>팩  스</t>
  </si>
  <si>
    <t>원정 (￦</t>
  </si>
  <si>
    <t>)</t>
  </si>
  <si>
    <t>품       명</t>
  </si>
  <si>
    <t>규격</t>
  </si>
  <si>
    <t>단위</t>
  </si>
  <si>
    <t>수량</t>
  </si>
  <si>
    <t>단가</t>
  </si>
  <si>
    <t>금액</t>
  </si>
  <si>
    <t>비고</t>
  </si>
  <si>
    <t>직접비계</t>
  </si>
  <si>
    <t>공과잡비</t>
  </si>
  <si>
    <t>단수정리</t>
  </si>
  <si>
    <t>총계</t>
  </si>
  <si>
    <t>견적일반사항</t>
  </si>
  <si>
    <t>1. 민원'갑'처리   2. 안전관리'갑'처리(별도)   3. 장비진입로, 작업공간확보'갑'처리   4. 용전용수별도</t>
  </si>
  <si>
    <t>050-4038-3654</t>
    <phoneticPr fontId="5" type="noConversion"/>
  </si>
  <si>
    <t>경기 안산 상록 건건로 119-9, 제4층 419호</t>
    <phoneticPr fontId="5" type="noConversion"/>
  </si>
  <si>
    <t>공사금액(부가세별도)</t>
    <phoneticPr fontId="5" type="noConversion"/>
  </si>
  <si>
    <t>부가세별도</t>
    <phoneticPr fontId="5" type="noConversion"/>
  </si>
  <si>
    <t>%</t>
    <phoneticPr fontId="5" type="noConversion"/>
  </si>
  <si>
    <t>본</t>
  </si>
  <si>
    <t>010-2901-3828</t>
    <phoneticPr fontId="5" type="noConversion"/>
  </si>
  <si>
    <t>토  공  사  내  역  서</t>
    <phoneticPr fontId="18" type="noConversion"/>
  </si>
  <si>
    <t>명칭</t>
    <phoneticPr fontId="18" type="noConversion"/>
  </si>
  <si>
    <t>규격</t>
    <phoneticPr fontId="18" type="noConversion"/>
  </si>
  <si>
    <t>단위</t>
    <phoneticPr fontId="18" type="noConversion"/>
  </si>
  <si>
    <t>수량</t>
    <phoneticPr fontId="18" type="noConversion"/>
  </si>
  <si>
    <t>하도급금액</t>
    <phoneticPr fontId="18" type="noConversion"/>
  </si>
  <si>
    <t>비고</t>
    <phoneticPr fontId="18" type="noConversion"/>
  </si>
  <si>
    <t>재료비</t>
    <phoneticPr fontId="18" type="noConversion"/>
  </si>
  <si>
    <t>노무비</t>
    <phoneticPr fontId="18" type="noConversion"/>
  </si>
  <si>
    <t>경비</t>
    <phoneticPr fontId="18" type="noConversion"/>
  </si>
  <si>
    <t>합계</t>
    <phoneticPr fontId="18" type="noConversion"/>
  </si>
  <si>
    <t>단가</t>
    <phoneticPr fontId="18" type="noConversion"/>
  </si>
  <si>
    <t>금액</t>
    <phoneticPr fontId="18" type="noConversion"/>
  </si>
  <si>
    <t>03 토목공사</t>
    <phoneticPr fontId="18" type="noConversion"/>
  </si>
  <si>
    <t>03020203 흙막이공사</t>
  </si>
  <si>
    <t>말뚝박기용 천공 장비조립 및 해체(토목)</t>
  </si>
  <si>
    <t/>
  </si>
  <si>
    <t>회</t>
  </si>
  <si>
    <t>말뚝박기용 천공 (L=10.0m미만)</t>
  </si>
  <si>
    <t>D500미만, L=7.81m(오거비트)</t>
  </si>
  <si>
    <t>H형강말뚝박기(토목)</t>
  </si>
  <si>
    <t>H=300,slime부(L=1.0M)</t>
  </si>
  <si>
    <t>H형강말뚝뽑기(토목)</t>
  </si>
  <si>
    <t>H=300,L=7.81M</t>
  </si>
  <si>
    <t>H-Beam설치및철거(H=300~500)</t>
  </si>
  <si>
    <t>6-8m이하</t>
  </si>
  <si>
    <t>9-11m이하</t>
  </si>
  <si>
    <t>절취</t>
  </si>
  <si>
    <t>인력</t>
  </si>
  <si>
    <t>㎥</t>
  </si>
  <si>
    <t>토류판설치(토목)</t>
  </si>
  <si>
    <t>토류판제외</t>
  </si>
  <si>
    <t>m2</t>
  </si>
  <si>
    <t>토류판철거(토목)</t>
  </si>
  <si>
    <t>토류판</t>
  </si>
  <si>
    <t>(전체수량x손율 75%)</t>
  </si>
  <si>
    <t>천공홀 모래채우기(토목)</t>
  </si>
  <si>
    <t>m3</t>
  </si>
  <si>
    <t>천공홀 토사채우기(토목)</t>
  </si>
  <si>
    <t>강판 절단 (가스)(수동식)</t>
  </si>
  <si>
    <t>T= 9MM</t>
  </si>
  <si>
    <t>m</t>
  </si>
  <si>
    <t>T= 10MM</t>
  </si>
  <si>
    <t>T= 14MM</t>
  </si>
  <si>
    <t>T= 15MM</t>
  </si>
  <si>
    <t>T= 16MM</t>
  </si>
  <si>
    <t>T= 20MM</t>
  </si>
  <si>
    <t>강판전기아크용접(FILLET,하향,수동)(토목)</t>
  </si>
  <si>
    <t>T= 6 MM</t>
  </si>
  <si>
    <t>용접떼기</t>
  </si>
  <si>
    <t>(용접비x70%)</t>
  </si>
  <si>
    <t>강판구멍뚫기(송곳뚫기, 현장가공) (토목)</t>
  </si>
  <si>
    <t>D=22MM, T=10MM</t>
  </si>
  <si>
    <t>개소</t>
  </si>
  <si>
    <t>볼트조이기(토목)</t>
  </si>
  <si>
    <t>M22x70 자재손율45%포함</t>
  </si>
  <si>
    <t>개</t>
  </si>
  <si>
    <t>볼트 풀기 (조이기의 80%) (토목,조경)</t>
  </si>
  <si>
    <t>H형강(H300이하)현장도착도</t>
  </si>
  <si>
    <t>(전체수량x손율 30%)</t>
  </si>
  <si>
    <t>t</t>
  </si>
  <si>
    <t>구입분(고재+할증)</t>
  </si>
  <si>
    <t>ㄱ형강(현장도착도,100X100X10)</t>
  </si>
  <si>
    <t>고자재(형강)</t>
  </si>
  <si>
    <t>철(중량)</t>
  </si>
  <si>
    <t>T</t>
  </si>
  <si>
    <t>열연철판</t>
  </si>
  <si>
    <t>10.0-32.0X914X1829</t>
  </si>
  <si>
    <t>kg</t>
  </si>
  <si>
    <t>고자재(철판)</t>
  </si>
  <si>
    <t>KG</t>
  </si>
  <si>
    <t>강재반출비</t>
  </si>
  <si>
    <t>L=111.62Km, 상하차비포함</t>
  </si>
  <si>
    <t>=== 이하 제거식앵커 공사 ===</t>
  </si>
  <si>
    <t>어스앵커 천공 및 강선삽입(토목)</t>
  </si>
  <si>
    <t>토사(회전식), 천공구경 105mm, f=0.8</t>
  </si>
  <si>
    <t>토사(타격식), 천공구경 105mm, f=0.8</t>
  </si>
  <si>
    <t>연암(타격식), 천공구경 105mm, f=0.8</t>
  </si>
  <si>
    <t>어스앵카천공벽유지케이싱(토목)</t>
  </si>
  <si>
    <t>D=100mm</t>
  </si>
  <si>
    <t>제거식앵커(토목)</t>
  </si>
  <si>
    <t>L=12.0m, 40톤</t>
  </si>
  <si>
    <t>공</t>
  </si>
  <si>
    <t>L=14.0m, 40톤</t>
  </si>
  <si>
    <t>L=16.5m, 40톤</t>
  </si>
  <si>
    <t>천공그라우팅 장비 조립,해체(토목)</t>
  </si>
  <si>
    <t>정착콘 조립 및 강선인장(토목)</t>
  </si>
  <si>
    <t>4홀(강연선 4가닥)</t>
  </si>
  <si>
    <t>어스앵커 그라우팅(토목)</t>
  </si>
  <si>
    <t>어스앵카제거(토목)(고자재별산)</t>
  </si>
  <si>
    <t>4가닥</t>
  </si>
  <si>
    <t>20210226_021</t>
    <phoneticPr fontId="5" type="noConversion"/>
  </si>
  <si>
    <t>공사명 : 경기연천 2BL 아파트 건설공사 1공구</t>
    <phoneticPr fontId="18" type="noConversion"/>
  </si>
  <si>
    <t>공사명 : 경기연천 2BL 아파트 건설공사 1공구</t>
    <phoneticPr fontId="5" type="noConversion"/>
  </si>
  <si>
    <t>식</t>
    <phoneticPr fontId="5" type="noConversion"/>
  </si>
  <si>
    <t>내역서탭 참조</t>
    <phoneticPr fontId="5" type="noConversion"/>
  </si>
  <si>
    <t>윤사장님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</si>
</sst>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76" formatCode="yyyy&quot;년&quot;\ m&quot;월&quot;\ d&quot;일&quot;"/>
    <numFmt numFmtId="177" formatCode="[DBNum4]&quot;일&quot;&quot;금&quot;\ \ General"/>
    <numFmt numFmtId="178" formatCode="#,##0.0_ "/>
    <numFmt numFmtId="179" formatCode="#,##0_ "/>
    <numFmt numFmtId="180" formatCode="#,##0.#######;\-#,##0.#######;&quot;&quot;;@"/>
    <numFmt numFmtId="181" formatCode="#####0.####;\-#####0.####;#"/>
    <numFmt numFmtId="182" formatCode="###,###,###,##0;\-###,###,###,##0;#"/>
  </numFmts>
  <fonts count="23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0"/>
      <name val="Gulim"/>
      <family val="3"/>
      <charset val="129"/>
    </font>
    <font>
      <b/>
      <sz val="10"/>
      <name val="Gulim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0"/>
      <name val="굴림체"/>
      <family val="3"/>
      <charset val="129"/>
    </font>
    <font>
      <sz val="11"/>
      <color rgb="FF000000"/>
      <name val="굴림체"/>
      <family val="3"/>
      <charset val="129"/>
    </font>
    <font>
      <b/>
      <sz val="20"/>
      <name val="굴림체"/>
      <family val="3"/>
      <charset val="129"/>
    </font>
    <font>
      <sz val="11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u/>
      <sz val="11"/>
      <color theme="10"/>
      <name val="굴림체"/>
      <family val="3"/>
      <charset val="129"/>
    </font>
    <font>
      <b/>
      <sz val="12"/>
      <name val="굴림체"/>
      <family val="3"/>
      <charset val="129"/>
    </font>
    <font>
      <b/>
      <sz val="9"/>
      <name val="굴림체"/>
      <family val="3"/>
      <charset val="129"/>
    </font>
    <font>
      <sz val="9"/>
      <name val="굴림체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indexed="8"/>
      <name val="돋움"/>
      <family val="3"/>
      <charset val="129"/>
    </font>
    <font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medium">
        <color rgb="FF000000"/>
      </right>
      <top style="double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" fillId="0" borderId="28">
      <alignment vertical="center"/>
    </xf>
    <xf numFmtId="41" fontId="21" fillId="0" borderId="28" applyFont="0" applyFill="0" applyBorder="0" applyAlignment="0" applyProtection="0">
      <alignment vertical="center"/>
    </xf>
    <xf numFmtId="0" fontId="22" fillId="0" borderId="28">
      <alignment vertical="center"/>
    </xf>
  </cellStyleXfs>
  <cellXfs count="174"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2" borderId="28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4" xfId="0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4" fillId="0" borderId="24" xfId="0" applyFont="1" applyBorder="1" applyAlignment="1">
      <alignment vertical="center"/>
    </xf>
    <xf numFmtId="0" fontId="7" fillId="0" borderId="34" xfId="0" applyFont="1" applyBorder="1" applyAlignment="1">
      <alignment vertical="center"/>
    </xf>
    <xf numFmtId="0" fontId="7" fillId="0" borderId="35" xfId="0" applyFont="1" applyBorder="1" applyAlignment="1">
      <alignment vertical="center"/>
    </xf>
    <xf numFmtId="0" fontId="11" fillId="0" borderId="34" xfId="0" applyFont="1" applyBorder="1" applyAlignment="1">
      <alignment vertical="center"/>
    </xf>
    <xf numFmtId="0" fontId="11" fillId="0" borderId="35" xfId="0" applyFont="1" applyBorder="1" applyAlignment="1">
      <alignment vertical="center"/>
    </xf>
    <xf numFmtId="0" fontId="11" fillId="0" borderId="36" xfId="0" applyFont="1" applyBorder="1" applyAlignment="1">
      <alignment vertical="center"/>
    </xf>
    <xf numFmtId="0" fontId="11" fillId="0" borderId="37" xfId="0" applyFont="1" applyBorder="1" applyAlignment="1">
      <alignment vertical="center"/>
    </xf>
    <xf numFmtId="178" fontId="11" fillId="0" borderId="36" xfId="0" applyNumberFormat="1" applyFont="1" applyBorder="1" applyAlignment="1">
      <alignment vertical="center"/>
    </xf>
    <xf numFmtId="178" fontId="11" fillId="0" borderId="37" xfId="0" applyNumberFormat="1" applyFont="1" applyBorder="1" applyAlignment="1">
      <alignment vertical="center"/>
    </xf>
    <xf numFmtId="178" fontId="11" fillId="0" borderId="35" xfId="0" applyNumberFormat="1" applyFont="1" applyBorder="1" applyAlignment="1">
      <alignment vertical="center"/>
    </xf>
    <xf numFmtId="179" fontId="11" fillId="0" borderId="36" xfId="0" applyNumberFormat="1" applyFont="1" applyBorder="1" applyAlignment="1">
      <alignment vertical="center"/>
    </xf>
    <xf numFmtId="179" fontId="11" fillId="0" borderId="37" xfId="0" applyNumberFormat="1" applyFont="1" applyBorder="1" applyAlignment="1">
      <alignment vertical="center"/>
    </xf>
    <xf numFmtId="179" fontId="11" fillId="0" borderId="35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80" fontId="19" fillId="0" borderId="28" xfId="3" applyNumberFormat="1" applyFont="1">
      <alignment vertical="center"/>
    </xf>
    <xf numFmtId="180" fontId="20" fillId="0" borderId="51" xfId="3" applyNumberFormat="1" applyFont="1" applyBorder="1" applyAlignment="1">
      <alignment horizontal="center" vertical="center"/>
    </xf>
    <xf numFmtId="0" fontId="20" fillId="4" borderId="51" xfId="3" applyFont="1" applyFill="1" applyBorder="1">
      <alignment vertical="center"/>
    </xf>
    <xf numFmtId="180" fontId="20" fillId="4" borderId="51" xfId="3" quotePrefix="1" applyNumberFormat="1" applyFont="1" applyFill="1" applyBorder="1" applyAlignment="1">
      <alignment horizontal="left" vertical="center" wrapText="1"/>
    </xf>
    <xf numFmtId="180" fontId="20" fillId="4" borderId="51" xfId="3" quotePrefix="1" applyNumberFormat="1" applyFont="1" applyFill="1" applyBorder="1" applyAlignment="1">
      <alignment horizontal="right" vertical="center" wrapText="1"/>
    </xf>
    <xf numFmtId="0" fontId="20" fillId="5" borderId="51" xfId="3" quotePrefix="1" applyFont="1" applyFill="1" applyBorder="1" applyAlignment="1">
      <alignment vertical="center" wrapText="1"/>
    </xf>
    <xf numFmtId="0" fontId="19" fillId="5" borderId="51" xfId="3" quotePrefix="1" applyFont="1" applyFill="1" applyBorder="1" applyAlignment="1">
      <alignment vertical="center" wrapText="1"/>
    </xf>
    <xf numFmtId="181" fontId="19" fillId="5" borderId="51" xfId="3" applyNumberFormat="1" applyFont="1" applyFill="1" applyBorder="1" applyAlignment="1">
      <alignment vertical="center" wrapText="1"/>
    </xf>
    <xf numFmtId="182" fontId="20" fillId="5" borderId="51" xfId="3" applyNumberFormat="1" applyFont="1" applyFill="1" applyBorder="1" applyAlignment="1">
      <alignment vertical="center" wrapText="1"/>
    </xf>
    <xf numFmtId="180" fontId="20" fillId="5" borderId="51" xfId="3" applyNumberFormat="1" applyFont="1" applyFill="1" applyBorder="1" applyAlignment="1">
      <alignment vertical="center" wrapText="1"/>
    </xf>
    <xf numFmtId="182" fontId="19" fillId="5" borderId="51" xfId="3" applyNumberFormat="1" applyFont="1" applyFill="1" applyBorder="1" applyAlignment="1">
      <alignment vertical="center" wrapText="1"/>
    </xf>
    <xf numFmtId="0" fontId="19" fillId="0" borderId="51" xfId="3" quotePrefix="1" applyFont="1" applyBorder="1" applyAlignment="1">
      <alignment vertical="center" wrapText="1"/>
    </xf>
    <xf numFmtId="181" fontId="19" fillId="0" borderId="51" xfId="3" applyNumberFormat="1" applyFont="1" applyBorder="1" applyAlignment="1">
      <alignment vertical="center" wrapText="1"/>
    </xf>
    <xf numFmtId="180" fontId="19" fillId="0" borderId="51" xfId="3" applyNumberFormat="1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6" xfId="0" applyFont="1" applyBorder="1" applyAlignment="1">
      <alignment vertical="center"/>
    </xf>
    <xf numFmtId="176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7" fillId="0" borderId="7" xfId="0" applyFont="1" applyBorder="1" applyAlignment="1">
      <alignment horizontal="center" vertical="center" textRotation="255"/>
    </xf>
    <xf numFmtId="0" fontId="10" fillId="0" borderId="13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horizontal="left"/>
    </xf>
    <xf numFmtId="0" fontId="10" fillId="0" borderId="12" xfId="0" applyFont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4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177" fontId="14" fillId="0" borderId="24" xfId="0" applyNumberFormat="1" applyFont="1" applyBorder="1" applyAlignment="1">
      <alignment horizontal="right" vertical="center"/>
    </xf>
    <xf numFmtId="0" fontId="10" fillId="0" borderId="24" xfId="0" applyFont="1" applyBorder="1" applyAlignment="1">
      <alignment vertical="center"/>
    </xf>
    <xf numFmtId="0" fontId="14" fillId="0" borderId="24" xfId="0" applyFont="1" applyBorder="1" applyAlignment="1">
      <alignment horizontal="center" vertical="center"/>
    </xf>
    <xf numFmtId="41" fontId="12" fillId="0" borderId="24" xfId="1" applyFont="1" applyBorder="1" applyAlignment="1">
      <alignment horizontal="center" vertical="center"/>
    </xf>
    <xf numFmtId="41" fontId="10" fillId="0" borderId="24" xfId="1" applyFont="1" applyBorder="1" applyAlignment="1">
      <alignment vertical="center"/>
    </xf>
    <xf numFmtId="0" fontId="11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vertical="center"/>
    </xf>
    <xf numFmtId="0" fontId="7" fillId="0" borderId="37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178" fontId="7" fillId="0" borderId="36" xfId="0" applyNumberFormat="1" applyFont="1" applyBorder="1" applyAlignment="1">
      <alignment horizontal="right" vertical="center"/>
    </xf>
    <xf numFmtId="178" fontId="7" fillId="0" borderId="37" xfId="0" applyNumberFormat="1" applyFont="1" applyBorder="1" applyAlignment="1">
      <alignment horizontal="right" vertical="center"/>
    </xf>
    <xf numFmtId="178" fontId="7" fillId="0" borderId="35" xfId="0" applyNumberFormat="1" applyFont="1" applyBorder="1" applyAlignment="1">
      <alignment horizontal="right" vertical="center"/>
    </xf>
    <xf numFmtId="179" fontId="7" fillId="0" borderId="36" xfId="0" applyNumberFormat="1" applyFont="1" applyBorder="1" applyAlignment="1">
      <alignment horizontal="right" vertical="center"/>
    </xf>
    <xf numFmtId="179" fontId="7" fillId="0" borderId="37" xfId="0" applyNumberFormat="1" applyFont="1" applyBorder="1" applyAlignment="1">
      <alignment horizontal="right" vertical="center"/>
    </xf>
    <xf numFmtId="179" fontId="7" fillId="0" borderId="35" xfId="0" applyNumberFormat="1" applyFont="1" applyBorder="1" applyAlignment="1">
      <alignment horizontal="right" vertical="center"/>
    </xf>
    <xf numFmtId="0" fontId="7" fillId="0" borderId="37" xfId="0" applyFont="1" applyBorder="1" applyAlignment="1">
      <alignment vertical="center"/>
    </xf>
    <xf numFmtId="0" fontId="7" fillId="0" borderId="35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0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2" borderId="29" xfId="0" applyFont="1" applyFill="1" applyBorder="1" applyAlignment="1">
      <alignment horizontal="left" vertical="center"/>
    </xf>
    <xf numFmtId="0" fontId="7" fillId="0" borderId="30" xfId="0" applyFont="1" applyBorder="1" applyAlignment="1">
      <alignment vertical="center"/>
    </xf>
    <xf numFmtId="0" fontId="11" fillId="2" borderId="31" xfId="0" applyFont="1" applyFill="1" applyBorder="1" applyAlignment="1">
      <alignment horizontal="center" vertical="center"/>
    </xf>
    <xf numFmtId="0" fontId="7" fillId="0" borderId="32" xfId="0" applyFont="1" applyBorder="1" applyAlignment="1">
      <alignment vertical="center"/>
    </xf>
    <xf numFmtId="178" fontId="11" fillId="2" borderId="31" xfId="0" applyNumberFormat="1" applyFont="1" applyFill="1" applyBorder="1" applyAlignment="1">
      <alignment horizontal="right" vertical="center"/>
    </xf>
    <xf numFmtId="179" fontId="11" fillId="2" borderId="31" xfId="0" applyNumberFormat="1" applyFont="1" applyFill="1" applyBorder="1" applyAlignment="1">
      <alignment horizontal="right" vertical="center"/>
    </xf>
    <xf numFmtId="41" fontId="11" fillId="2" borderId="31" xfId="1" applyFont="1" applyFill="1" applyBorder="1" applyAlignment="1">
      <alignment horizontal="right" vertical="center"/>
    </xf>
    <xf numFmtId="41" fontId="7" fillId="0" borderId="32" xfId="1" applyFont="1" applyBorder="1" applyAlignment="1">
      <alignment vertical="center"/>
    </xf>
    <xf numFmtId="41" fontId="7" fillId="0" borderId="30" xfId="1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178" fontId="7" fillId="0" borderId="36" xfId="0" applyNumberFormat="1" applyFont="1" applyFill="1" applyBorder="1" applyAlignment="1">
      <alignment horizontal="right" vertical="center"/>
    </xf>
    <xf numFmtId="178" fontId="7" fillId="0" borderId="37" xfId="0" applyNumberFormat="1" applyFont="1" applyFill="1" applyBorder="1" applyAlignment="1">
      <alignment horizontal="right" vertical="center"/>
    </xf>
    <xf numFmtId="178" fontId="7" fillId="0" borderId="35" xfId="0" applyNumberFormat="1" applyFont="1" applyFill="1" applyBorder="1" applyAlignment="1">
      <alignment horizontal="right" vertical="center"/>
    </xf>
    <xf numFmtId="179" fontId="7" fillId="0" borderId="36" xfId="0" applyNumberFormat="1" applyFont="1" applyFill="1" applyBorder="1" applyAlignment="1">
      <alignment horizontal="right" vertical="center"/>
    </xf>
    <xf numFmtId="179" fontId="7" fillId="0" borderId="37" xfId="0" applyNumberFormat="1" applyFont="1" applyFill="1" applyBorder="1" applyAlignment="1">
      <alignment horizontal="right" vertical="center"/>
    </xf>
    <xf numFmtId="179" fontId="7" fillId="0" borderId="35" xfId="0" applyNumberFormat="1" applyFont="1" applyFill="1" applyBorder="1" applyAlignment="1">
      <alignment horizontal="right" vertical="center"/>
    </xf>
    <xf numFmtId="41" fontId="7" fillId="0" borderId="36" xfId="1" applyFont="1" applyFill="1" applyBorder="1" applyAlignment="1">
      <alignment horizontal="right" vertical="center"/>
    </xf>
    <xf numFmtId="41" fontId="7" fillId="0" borderId="37" xfId="1" applyFont="1" applyFill="1" applyBorder="1" applyAlignment="1">
      <alignment horizontal="right" vertical="center"/>
    </xf>
    <xf numFmtId="41" fontId="7" fillId="0" borderId="35" xfId="1" applyFont="1" applyFill="1" applyBorder="1" applyAlignment="1">
      <alignment horizontal="right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8" xfId="0" applyFont="1" applyFill="1" applyBorder="1" applyAlignment="1">
      <alignment horizontal="center" vertical="center"/>
    </xf>
    <xf numFmtId="178" fontId="11" fillId="0" borderId="36" xfId="0" applyNumberFormat="1" applyFont="1" applyFill="1" applyBorder="1" applyAlignment="1">
      <alignment horizontal="right" vertical="center"/>
    </xf>
    <xf numFmtId="178" fontId="11" fillId="0" borderId="37" xfId="0" applyNumberFormat="1" applyFont="1" applyFill="1" applyBorder="1" applyAlignment="1">
      <alignment horizontal="right" vertical="center"/>
    </xf>
    <xf numFmtId="178" fontId="11" fillId="0" borderId="35" xfId="0" applyNumberFormat="1" applyFont="1" applyFill="1" applyBorder="1" applyAlignment="1">
      <alignment horizontal="right" vertical="center"/>
    </xf>
    <xf numFmtId="0" fontId="11" fillId="0" borderId="34" xfId="0" applyFont="1" applyFill="1" applyBorder="1" applyAlignment="1">
      <alignment horizontal="left" vertical="center"/>
    </xf>
    <xf numFmtId="0" fontId="11" fillId="0" borderId="35" xfId="0" applyFont="1" applyFill="1" applyBorder="1" applyAlignment="1">
      <alignment horizontal="left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5" fillId="0" borderId="34" xfId="0" applyFont="1" applyBorder="1" applyAlignment="1">
      <alignment horizontal="left" vertical="center"/>
    </xf>
    <xf numFmtId="0" fontId="12" fillId="0" borderId="37" xfId="0" applyFont="1" applyBorder="1" applyAlignment="1">
      <alignment vertical="center"/>
    </xf>
    <xf numFmtId="0" fontId="12" fillId="0" borderId="38" xfId="0" applyFont="1" applyBorder="1" applyAlignment="1">
      <alignment vertical="center"/>
    </xf>
    <xf numFmtId="0" fontId="7" fillId="0" borderId="38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38" xfId="0" applyFont="1" applyBorder="1" applyAlignment="1">
      <alignment vertical="center"/>
    </xf>
    <xf numFmtId="179" fontId="11" fillId="0" borderId="36" xfId="0" applyNumberFormat="1" applyFont="1" applyFill="1" applyBorder="1" applyAlignment="1">
      <alignment horizontal="right" vertical="center"/>
    </xf>
    <xf numFmtId="179" fontId="11" fillId="0" borderId="37" xfId="0" applyNumberFormat="1" applyFont="1" applyFill="1" applyBorder="1" applyAlignment="1">
      <alignment horizontal="right" vertical="center"/>
    </xf>
    <xf numFmtId="179" fontId="11" fillId="0" borderId="35" xfId="0" applyNumberFormat="1" applyFont="1" applyFill="1" applyBorder="1" applyAlignment="1">
      <alignment horizontal="right" vertical="center"/>
    </xf>
    <xf numFmtId="41" fontId="11" fillId="0" borderId="36" xfId="1" applyFont="1" applyFill="1" applyBorder="1" applyAlignment="1">
      <alignment horizontal="right" vertical="center"/>
    </xf>
    <xf numFmtId="41" fontId="11" fillId="0" borderId="37" xfId="1" applyFont="1" applyFill="1" applyBorder="1" applyAlignment="1">
      <alignment horizontal="right" vertical="center"/>
    </xf>
    <xf numFmtId="41" fontId="11" fillId="0" borderId="35" xfId="1" applyFont="1" applyFill="1" applyBorder="1" applyAlignment="1">
      <alignment horizontal="right" vertical="center"/>
    </xf>
    <xf numFmtId="0" fontId="11" fillId="3" borderId="39" xfId="0" applyFont="1" applyFill="1" applyBorder="1" applyAlignment="1">
      <alignment horizontal="center" vertical="center"/>
    </xf>
    <xf numFmtId="0" fontId="10" fillId="0" borderId="40" xfId="0" applyFont="1" applyBorder="1" applyAlignment="1">
      <alignment vertical="center"/>
    </xf>
    <xf numFmtId="0" fontId="7" fillId="3" borderId="41" xfId="0" applyFont="1" applyFill="1" applyBorder="1" applyAlignment="1">
      <alignment horizontal="center" vertical="center"/>
    </xf>
    <xf numFmtId="0" fontId="10" fillId="0" borderId="42" xfId="0" applyFont="1" applyBorder="1" applyAlignment="1">
      <alignment vertical="center"/>
    </xf>
    <xf numFmtId="0" fontId="11" fillId="3" borderId="41" xfId="0" applyFont="1" applyFill="1" applyBorder="1" applyAlignment="1">
      <alignment horizontal="center" vertical="center"/>
    </xf>
    <xf numFmtId="178" fontId="11" fillId="3" borderId="41" xfId="0" applyNumberFormat="1" applyFont="1" applyFill="1" applyBorder="1" applyAlignment="1">
      <alignment horizontal="right" vertical="center"/>
    </xf>
    <xf numFmtId="179" fontId="11" fillId="3" borderId="41" xfId="0" applyNumberFormat="1" applyFont="1" applyFill="1" applyBorder="1" applyAlignment="1">
      <alignment horizontal="right" vertical="center"/>
    </xf>
    <xf numFmtId="0" fontId="10" fillId="0" borderId="43" xfId="0" applyFont="1" applyBorder="1" applyAlignment="1">
      <alignment vertical="center"/>
    </xf>
    <xf numFmtId="178" fontId="11" fillId="3" borderId="46" xfId="0" applyNumberFormat="1" applyFont="1" applyFill="1" applyBorder="1" applyAlignment="1">
      <alignment horizontal="right" vertical="center"/>
    </xf>
    <xf numFmtId="0" fontId="10" fillId="0" borderId="47" xfId="0" applyFont="1" applyBorder="1" applyAlignment="1">
      <alignment vertical="center"/>
    </xf>
    <xf numFmtId="0" fontId="10" fillId="0" borderId="45" xfId="0" applyFont="1" applyBorder="1" applyAlignment="1">
      <alignment vertical="center"/>
    </xf>
    <xf numFmtId="179" fontId="11" fillId="3" borderId="46" xfId="0" applyNumberFormat="1" applyFont="1" applyFill="1" applyBorder="1" applyAlignment="1">
      <alignment horizontal="right" vertical="center"/>
    </xf>
    <xf numFmtId="0" fontId="11" fillId="3" borderId="46" xfId="0" applyFont="1" applyFill="1" applyBorder="1" applyAlignment="1">
      <alignment horizontal="center" vertical="center"/>
    </xf>
    <xf numFmtId="0" fontId="10" fillId="0" borderId="48" xfId="0" applyFont="1" applyBorder="1" applyAlignment="1">
      <alignment vertical="center"/>
    </xf>
    <xf numFmtId="0" fontId="16" fillId="0" borderId="23" xfId="0" applyFont="1" applyBorder="1" applyAlignment="1">
      <alignment horizontal="center" vertical="center"/>
    </xf>
    <xf numFmtId="0" fontId="10" fillId="0" borderId="49" xfId="0" applyFont="1" applyBorder="1" applyAlignment="1">
      <alignment vertical="center"/>
    </xf>
    <xf numFmtId="0" fontId="16" fillId="0" borderId="50" xfId="0" applyFont="1" applyBorder="1" applyAlignment="1">
      <alignment horizontal="center" vertical="center"/>
    </xf>
    <xf numFmtId="0" fontId="11" fillId="3" borderId="34" xfId="0" applyFont="1" applyFill="1" applyBorder="1" applyAlignment="1">
      <alignment horizontal="center" vertical="center"/>
    </xf>
    <xf numFmtId="0" fontId="10" fillId="0" borderId="35" xfId="0" applyFont="1" applyBorder="1" applyAlignment="1">
      <alignment vertical="center"/>
    </xf>
    <xf numFmtId="0" fontId="11" fillId="3" borderId="36" xfId="0" applyFont="1" applyFill="1" applyBorder="1" applyAlignment="1">
      <alignment horizontal="center" vertical="center"/>
    </xf>
    <xf numFmtId="0" fontId="10" fillId="0" borderId="37" xfId="0" applyFont="1" applyBorder="1" applyAlignment="1">
      <alignment vertical="center"/>
    </xf>
    <xf numFmtId="178" fontId="11" fillId="3" borderId="36" xfId="0" applyNumberFormat="1" applyFont="1" applyFill="1" applyBorder="1" applyAlignment="1">
      <alignment horizontal="right" vertical="center"/>
    </xf>
    <xf numFmtId="179" fontId="11" fillId="3" borderId="36" xfId="0" applyNumberFormat="1" applyFont="1" applyFill="1" applyBorder="1" applyAlignment="1">
      <alignment horizontal="right" vertical="center"/>
    </xf>
    <xf numFmtId="0" fontId="10" fillId="0" borderId="38" xfId="0" applyFont="1" applyBorder="1" applyAlignment="1">
      <alignment vertical="center"/>
    </xf>
    <xf numFmtId="0" fontId="11" fillId="3" borderId="44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left" vertical="center"/>
    </xf>
    <xf numFmtId="180" fontId="20" fillId="0" borderId="51" xfId="3" applyNumberFormat="1" applyFont="1" applyBorder="1" applyAlignment="1">
      <alignment horizontal="center" vertical="center"/>
    </xf>
    <xf numFmtId="180" fontId="17" fillId="0" borderId="28" xfId="3" applyNumberFormat="1" applyFont="1" applyAlignment="1">
      <alignment horizontal="center" vertical="center"/>
    </xf>
  </cellXfs>
  <cellStyles count="6">
    <cellStyle name="쉼표 [0]" xfId="1" builtinId="6"/>
    <cellStyle name="쉼표 [0] 4" xfId="4" xr:uid="{00000000-0005-0000-0000-000001000000}"/>
    <cellStyle name="표준" xfId="0" builtinId="0"/>
    <cellStyle name="표준 2" xfId="3" xr:uid="{00000000-0005-0000-0000-000003000000}"/>
    <cellStyle name="표준 3" xfId="5" xr:uid="{00000000-0005-0000-0000-000004000000}"/>
    <cellStyle name="하이퍼링크" xfId="2" builtinId="8"/>
  </cellStyles>
  <dxfs count="1"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28575</xdr:colOff>
      <xdr:row>4</xdr:row>
      <xdr:rowOff>9525</xdr:rowOff>
    </xdr:from>
    <xdr:to>
      <xdr:col>24</xdr:col>
      <xdr:colOff>147109</xdr:colOff>
      <xdr:row>6</xdr:row>
      <xdr:rowOff>103717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6972300" y="800100"/>
          <a:ext cx="747184" cy="732367"/>
        </a:xfrm>
        <a:prstGeom prst="rect">
          <a:avLst/>
        </a:prstGeom>
        <a:effectLst>
          <a:softEdge rad="31750"/>
        </a:effectLst>
      </xdr:spPr>
    </xdr:pic>
    <xdr:clientData/>
  </xdr:twoCellAnchor>
</xdr:wsDr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D"/>
      </a:accent4>
      <a:accent5>
        <a:srgbClr val="4BACC6"/>
      </a:accent5>
      <a:accent6>
        <a:srgbClr val="F79649"/>
      </a:accent6>
      <a:hlink>
        <a:srgbClr val="0000FF"/>
      </a:hlink>
      <a:folHlink>
        <a:srgbClr val="800080"/>
      </a:folHlink>
    </a:clrScheme>
    <a:fontScheme name="office">
      <a:majorFont>
        <a:latin typeface="Gothic"/>
        <a:ea typeface=""/>
        <a:cs typeface=""/>
      </a:majorFont>
      <a:minorFont>
        <a:latin typeface="Gothic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/>
            </a:gs>
            <a:gs pos="100000">
              <a:schemeClr val="phClr"/>
            </a:gs>
          </a:gsLst>
          <a:lin/>
        </a:gradFill>
        <a:gradFill>
          <a:gsLst>
            <a:gs pos="0">
              <a:schemeClr val="phClr"/>
            </a:gs>
            <a:gs pos="100000">
              <a:schemeClr val="phClr"/>
            </a:gs>
          </a:gsLst>
          <a:lin/>
        </a:gradFill>
      </a:fillStyleLst>
      <a:lnStyleLst>
        <a:ln w="12700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outerShdw>
              <a:schemeClr val="dk1"/>
            </a:outerShdw>
          </a:effectLst>
        </a:effectStyle>
        <a:effectStyle>
          <a:effectLst>
            <a:outerShdw>
              <a:schemeClr val="dk1"/>
            </a:outerShdw>
          </a:effectLst>
        </a:effectStyle>
        <a:effectStyle>
          <a:effectLst>
            <a:outerShdw>
              <a:schemeClr val="dk1"/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/>
            </a:gs>
            <a:gs pos="100000">
              <a:schemeClr val="phClr"/>
            </a:gs>
          </a:gsLst>
          <a:lin/>
        </a:gradFill>
        <a:gradFill>
          <a:gsLst>
            <a:gs pos="0">
              <a:schemeClr val="phClr"/>
            </a:gs>
            <a:gs pos="100000">
              <a:schemeClr val="phClr"/>
            </a:gs>
          </a:gsLst>
          <a:lin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96"/>
  <sheetViews>
    <sheetView showGridLines="0" tabSelected="1" view="pageBreakPreview" zoomScaleNormal="100" zoomScaleSheetLayoutView="100" workbookViewId="0">
      <selection activeCell="C8" sqref="C8:E8"/>
    </sheetView>
  </sheetViews>
  <sheetFormatPr defaultColWidth="12.6640625" defaultRowHeight="15" customHeight="1"/>
  <cols>
    <col min="1" max="1" width="1.77734375" customWidth="1"/>
    <col min="2" max="2" width="3.44140625" customWidth="1"/>
    <col min="3" max="3" width="15" customWidth="1"/>
    <col min="4" max="4" width="7.6640625" customWidth="1"/>
    <col min="5" max="5" width="5.44140625" customWidth="1"/>
    <col min="6" max="6" width="9.44140625" customWidth="1"/>
    <col min="7" max="9" width="2.33203125" customWidth="1"/>
    <col min="10" max="10" width="2.109375" customWidth="1"/>
    <col min="11" max="15" width="2.33203125" customWidth="1"/>
    <col min="16" max="16" width="3.44140625" customWidth="1"/>
    <col min="17" max="22" width="2.33203125" customWidth="1"/>
    <col min="23" max="23" width="5" customWidth="1"/>
    <col min="24" max="24" width="2.33203125" customWidth="1"/>
    <col min="25" max="25" width="8.109375" customWidth="1"/>
    <col min="26" max="34" width="8.88671875" customWidth="1"/>
  </cols>
  <sheetData>
    <row r="1" spans="1:34" ht="12.75" customHeight="1"/>
    <row r="2" spans="1:34" ht="7.5" customHeight="1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</row>
    <row r="3" spans="1:34" ht="16.5" customHeight="1">
      <c r="B3" s="9" t="s">
        <v>0</v>
      </c>
      <c r="C3" s="10" t="s">
        <v>132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2"/>
    </row>
    <row r="4" spans="1:34" ht="25.5" customHeight="1">
      <c r="B4" s="46" t="s">
        <v>1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8"/>
    </row>
    <row r="5" spans="1:34" ht="24.75" customHeight="1">
      <c r="B5" s="13"/>
      <c r="C5" s="14" t="s">
        <v>134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2"/>
    </row>
    <row r="6" spans="1:34" ht="25.5" customHeight="1">
      <c r="B6" s="13"/>
      <c r="C6" s="49">
        <v>44253</v>
      </c>
      <c r="D6" s="50"/>
      <c r="E6" s="50"/>
      <c r="F6" s="11"/>
      <c r="G6" s="51" t="s">
        <v>2</v>
      </c>
      <c r="H6" s="54" t="s">
        <v>3</v>
      </c>
      <c r="I6" s="55"/>
      <c r="J6" s="55"/>
      <c r="K6" s="56"/>
      <c r="L6" s="57" t="s">
        <v>4</v>
      </c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8"/>
    </row>
    <row r="7" spans="1:34" ht="25.5" customHeight="1">
      <c r="B7" s="13"/>
      <c r="C7" s="59"/>
      <c r="D7" s="60"/>
      <c r="E7" s="60"/>
      <c r="F7" s="11"/>
      <c r="G7" s="52"/>
      <c r="H7" s="61" t="s">
        <v>5</v>
      </c>
      <c r="I7" s="62"/>
      <c r="J7" s="62"/>
      <c r="K7" s="63"/>
      <c r="L7" s="64" t="s">
        <v>6</v>
      </c>
      <c r="M7" s="62"/>
      <c r="N7" s="62"/>
      <c r="O7" s="62"/>
      <c r="P7" s="63"/>
      <c r="Q7" s="64" t="s">
        <v>7</v>
      </c>
      <c r="R7" s="62"/>
      <c r="S7" s="63"/>
      <c r="T7" s="64" t="s">
        <v>8</v>
      </c>
      <c r="U7" s="62"/>
      <c r="V7" s="62"/>
      <c r="W7" s="63"/>
      <c r="X7" s="64" t="s">
        <v>9</v>
      </c>
      <c r="Y7" s="65"/>
    </row>
    <row r="8" spans="1:34" ht="25.5" customHeight="1">
      <c r="B8" s="13"/>
      <c r="C8" s="69" t="s">
        <v>137</v>
      </c>
      <c r="D8" s="69"/>
      <c r="E8" s="69"/>
      <c r="F8" s="15" t="s">
        <v>10</v>
      </c>
      <c r="G8" s="52"/>
      <c r="H8" s="66" t="s">
        <v>11</v>
      </c>
      <c r="I8" s="62"/>
      <c r="J8" s="62"/>
      <c r="K8" s="63"/>
      <c r="L8" s="64" t="s">
        <v>35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5"/>
    </row>
    <row r="9" spans="1:34" ht="25.5" customHeight="1">
      <c r="B9" s="13"/>
      <c r="C9" s="67"/>
      <c r="D9" s="68"/>
      <c r="E9" s="68"/>
      <c r="F9" s="11"/>
      <c r="G9" s="52"/>
      <c r="H9" s="66" t="s">
        <v>12</v>
      </c>
      <c r="I9" s="62"/>
      <c r="J9" s="62"/>
      <c r="K9" s="63"/>
      <c r="L9" s="64" t="s">
        <v>13</v>
      </c>
      <c r="M9" s="62"/>
      <c r="N9" s="62"/>
      <c r="O9" s="62"/>
      <c r="P9" s="63"/>
      <c r="Q9" s="64" t="s">
        <v>14</v>
      </c>
      <c r="R9" s="62"/>
      <c r="S9" s="63"/>
      <c r="T9" s="64" t="s">
        <v>15</v>
      </c>
      <c r="U9" s="62"/>
      <c r="V9" s="62"/>
      <c r="W9" s="62"/>
      <c r="X9" s="62"/>
      <c r="Y9" s="65"/>
    </row>
    <row r="10" spans="1:34" ht="25.5" customHeight="1">
      <c r="B10" s="16" t="s">
        <v>16</v>
      </c>
      <c r="C10" s="11"/>
      <c r="D10" s="11"/>
      <c r="E10" s="11"/>
      <c r="F10" s="11"/>
      <c r="G10" s="53"/>
      <c r="H10" s="74" t="s">
        <v>17</v>
      </c>
      <c r="I10" s="75"/>
      <c r="J10" s="75"/>
      <c r="K10" s="76"/>
      <c r="L10" s="77" t="s">
        <v>40</v>
      </c>
      <c r="M10" s="75"/>
      <c r="N10" s="75"/>
      <c r="O10" s="75"/>
      <c r="P10" s="75"/>
      <c r="Q10" s="64" t="s">
        <v>18</v>
      </c>
      <c r="R10" s="62"/>
      <c r="S10" s="63"/>
      <c r="T10" s="77" t="s">
        <v>34</v>
      </c>
      <c r="U10" s="75"/>
      <c r="V10" s="75"/>
      <c r="W10" s="75"/>
      <c r="X10" s="75"/>
      <c r="Y10" s="78"/>
    </row>
    <row r="11" spans="1:34" ht="35.25" customHeight="1">
      <c r="B11" s="17" t="s">
        <v>36</v>
      </c>
      <c r="C11" s="18"/>
      <c r="D11" s="18"/>
      <c r="E11" s="79" t="str">
        <f>NUMBERSTRING(S31,1)</f>
        <v>일억이천이백일십사만삼천일백오십이</v>
      </c>
      <c r="F11" s="80"/>
      <c r="G11" s="80"/>
      <c r="H11" s="80"/>
      <c r="I11" s="80"/>
      <c r="J11" s="80"/>
      <c r="K11" s="80"/>
      <c r="L11" s="81" t="s">
        <v>19</v>
      </c>
      <c r="M11" s="80"/>
      <c r="N11" s="80"/>
      <c r="O11" s="80"/>
      <c r="P11" s="80"/>
      <c r="Q11" s="82">
        <f>S31</f>
        <v>122143151.52</v>
      </c>
      <c r="R11" s="83"/>
      <c r="S11" s="83"/>
      <c r="T11" s="83"/>
      <c r="U11" s="83"/>
      <c r="V11" s="83"/>
      <c r="W11" s="18" t="s">
        <v>20</v>
      </c>
      <c r="X11" s="84"/>
      <c r="Y11" s="85"/>
    </row>
    <row r="12" spans="1:34" ht="28.5" customHeight="1">
      <c r="B12" s="96" t="s">
        <v>21</v>
      </c>
      <c r="C12" s="97"/>
      <c r="D12" s="98" t="s">
        <v>22</v>
      </c>
      <c r="E12" s="99"/>
      <c r="F12" s="97"/>
      <c r="G12" s="98" t="s">
        <v>23</v>
      </c>
      <c r="H12" s="99"/>
      <c r="I12" s="99"/>
      <c r="J12" s="97"/>
      <c r="K12" s="98" t="s">
        <v>24</v>
      </c>
      <c r="L12" s="99"/>
      <c r="M12" s="99"/>
      <c r="N12" s="97"/>
      <c r="O12" s="98" t="s">
        <v>25</v>
      </c>
      <c r="P12" s="99"/>
      <c r="Q12" s="99"/>
      <c r="R12" s="97"/>
      <c r="S12" s="98" t="s">
        <v>26</v>
      </c>
      <c r="T12" s="99"/>
      <c r="U12" s="99"/>
      <c r="V12" s="99"/>
      <c r="W12" s="97"/>
      <c r="X12" s="98" t="s">
        <v>27</v>
      </c>
      <c r="Y12" s="100"/>
    </row>
    <row r="13" spans="1:34" ht="29.25" customHeight="1">
      <c r="A13" s="4"/>
      <c r="B13" s="101" t="str">
        <f>내역서!A6</f>
        <v>03 토목공사</v>
      </c>
      <c r="C13" s="102"/>
      <c r="D13" s="103"/>
      <c r="E13" s="104"/>
      <c r="F13" s="102"/>
      <c r="G13" s="103"/>
      <c r="H13" s="104"/>
      <c r="I13" s="104"/>
      <c r="J13" s="102"/>
      <c r="K13" s="105"/>
      <c r="L13" s="104"/>
      <c r="M13" s="104"/>
      <c r="N13" s="102"/>
      <c r="O13" s="106"/>
      <c r="P13" s="104"/>
      <c r="Q13" s="104"/>
      <c r="R13" s="102"/>
      <c r="S13" s="107"/>
      <c r="T13" s="108"/>
      <c r="U13" s="108"/>
      <c r="V13" s="108"/>
      <c r="W13" s="109"/>
      <c r="X13" s="103"/>
      <c r="Y13" s="110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29.25" customHeight="1">
      <c r="B14" s="72" t="str">
        <f>내역서!A7</f>
        <v>03020203 흙막이공사</v>
      </c>
      <c r="C14" s="95"/>
      <c r="D14" s="70" t="s">
        <v>136</v>
      </c>
      <c r="E14" s="94"/>
      <c r="F14" s="95"/>
      <c r="G14" s="70" t="s">
        <v>135</v>
      </c>
      <c r="H14" s="94"/>
      <c r="I14" s="94"/>
      <c r="J14" s="95"/>
      <c r="K14" s="88">
        <v>1</v>
      </c>
      <c r="L14" s="94"/>
      <c r="M14" s="94"/>
      <c r="N14" s="95"/>
      <c r="O14" s="91">
        <f>내역서!L7</f>
        <v>118585584</v>
      </c>
      <c r="P14" s="94"/>
      <c r="Q14" s="94"/>
      <c r="R14" s="95"/>
      <c r="S14" s="91">
        <f>K14*O14</f>
        <v>118585584</v>
      </c>
      <c r="T14" s="94"/>
      <c r="U14" s="94"/>
      <c r="V14" s="94"/>
      <c r="W14" s="95"/>
      <c r="X14" s="137"/>
      <c r="Y14" s="138"/>
    </row>
    <row r="15" spans="1:34" s="7" customFormat="1" ht="29.25" customHeight="1">
      <c r="B15" s="72"/>
      <c r="C15" s="73"/>
      <c r="D15" s="70"/>
      <c r="E15" s="86"/>
      <c r="F15" s="87"/>
      <c r="G15" s="70"/>
      <c r="H15" s="86"/>
      <c r="I15" s="86"/>
      <c r="J15" s="87"/>
      <c r="K15" s="88"/>
      <c r="L15" s="89"/>
      <c r="M15" s="89"/>
      <c r="N15" s="90"/>
      <c r="O15" s="91"/>
      <c r="P15" s="92"/>
      <c r="Q15" s="92"/>
      <c r="R15" s="93"/>
      <c r="S15" s="91"/>
      <c r="T15" s="94"/>
      <c r="U15" s="94"/>
      <c r="V15" s="94"/>
      <c r="W15" s="95"/>
      <c r="X15" s="70"/>
      <c r="Y15" s="71"/>
    </row>
    <row r="16" spans="1:34" s="7" customFormat="1" ht="29.25" customHeight="1">
      <c r="B16" s="72"/>
      <c r="C16" s="73"/>
      <c r="D16" s="70"/>
      <c r="E16" s="86"/>
      <c r="F16" s="87"/>
      <c r="G16" s="70"/>
      <c r="H16" s="86"/>
      <c r="I16" s="86"/>
      <c r="J16" s="87"/>
      <c r="K16" s="88"/>
      <c r="L16" s="89"/>
      <c r="M16" s="89"/>
      <c r="N16" s="90"/>
      <c r="O16" s="91"/>
      <c r="P16" s="92"/>
      <c r="Q16" s="92"/>
      <c r="R16" s="93"/>
      <c r="S16" s="91"/>
      <c r="T16" s="94"/>
      <c r="U16" s="94"/>
      <c r="V16" s="94"/>
      <c r="W16" s="95"/>
      <c r="X16" s="70"/>
      <c r="Y16" s="71"/>
    </row>
    <row r="17" spans="2:25" s="8" customFormat="1" ht="29.25" customHeight="1">
      <c r="B17" s="21"/>
      <c r="C17" s="22"/>
      <c r="D17" s="23"/>
      <c r="E17" s="24"/>
      <c r="F17" s="22"/>
      <c r="G17" s="23"/>
      <c r="H17" s="24"/>
      <c r="I17" s="24"/>
      <c r="J17" s="22"/>
      <c r="K17" s="25"/>
      <c r="L17" s="26"/>
      <c r="M17" s="26"/>
      <c r="N17" s="27"/>
      <c r="O17" s="28"/>
      <c r="P17" s="29"/>
      <c r="Q17" s="29"/>
      <c r="R17" s="30"/>
      <c r="S17" s="28"/>
      <c r="T17" s="29"/>
      <c r="U17" s="29"/>
      <c r="V17" s="29"/>
      <c r="W17" s="30"/>
      <c r="X17" s="23"/>
      <c r="Y17" s="31"/>
    </row>
    <row r="18" spans="2:25" s="8" customFormat="1" ht="29.25" customHeight="1">
      <c r="B18" s="72"/>
      <c r="C18" s="73"/>
      <c r="D18" s="70"/>
      <c r="E18" s="86"/>
      <c r="F18" s="87"/>
      <c r="G18" s="70"/>
      <c r="H18" s="86"/>
      <c r="I18" s="86"/>
      <c r="J18" s="87"/>
      <c r="K18" s="88"/>
      <c r="L18" s="89"/>
      <c r="M18" s="89"/>
      <c r="N18" s="90"/>
      <c r="O18" s="91"/>
      <c r="P18" s="92"/>
      <c r="Q18" s="92"/>
      <c r="R18" s="93"/>
      <c r="S18" s="91"/>
      <c r="T18" s="92"/>
      <c r="U18" s="92"/>
      <c r="V18" s="92"/>
      <c r="W18" s="93"/>
      <c r="X18" s="70"/>
      <c r="Y18" s="71"/>
    </row>
    <row r="19" spans="2:25" ht="29.25" customHeight="1">
      <c r="B19" s="19"/>
      <c r="C19" s="20"/>
      <c r="D19" s="70"/>
      <c r="E19" s="86"/>
      <c r="F19" s="87"/>
      <c r="G19" s="70"/>
      <c r="H19" s="86"/>
      <c r="I19" s="86"/>
      <c r="J19" s="87"/>
      <c r="K19" s="88"/>
      <c r="L19" s="89"/>
      <c r="M19" s="89"/>
      <c r="N19" s="90"/>
      <c r="O19" s="91"/>
      <c r="P19" s="92"/>
      <c r="Q19" s="92"/>
      <c r="R19" s="93"/>
      <c r="S19" s="91"/>
      <c r="T19" s="92"/>
      <c r="U19" s="92"/>
      <c r="V19" s="92"/>
      <c r="W19" s="93"/>
      <c r="X19" s="70"/>
      <c r="Y19" s="71"/>
    </row>
    <row r="20" spans="2:25" ht="29.25" customHeight="1">
      <c r="B20" s="128"/>
      <c r="C20" s="129"/>
      <c r="D20" s="130"/>
      <c r="E20" s="131"/>
      <c r="F20" s="132"/>
      <c r="G20" s="130"/>
      <c r="H20" s="131"/>
      <c r="I20" s="131"/>
      <c r="J20" s="132"/>
      <c r="K20" s="125"/>
      <c r="L20" s="126"/>
      <c r="M20" s="126"/>
      <c r="N20" s="127"/>
      <c r="O20" s="139"/>
      <c r="P20" s="140"/>
      <c r="Q20" s="140"/>
      <c r="R20" s="141"/>
      <c r="S20" s="142"/>
      <c r="T20" s="143"/>
      <c r="U20" s="143"/>
      <c r="V20" s="143"/>
      <c r="W20" s="144"/>
      <c r="X20" s="111"/>
      <c r="Y20" s="136"/>
    </row>
    <row r="21" spans="2:25" s="8" customFormat="1" ht="29.25" customHeight="1">
      <c r="B21" s="170"/>
      <c r="C21" s="171"/>
      <c r="D21" s="111"/>
      <c r="E21" s="112"/>
      <c r="F21" s="113"/>
      <c r="G21" s="111"/>
      <c r="H21" s="112"/>
      <c r="I21" s="112"/>
      <c r="J21" s="113"/>
      <c r="K21" s="114"/>
      <c r="L21" s="115"/>
      <c r="M21" s="115"/>
      <c r="N21" s="116"/>
      <c r="O21" s="117"/>
      <c r="P21" s="118"/>
      <c r="Q21" s="118"/>
      <c r="R21" s="119"/>
      <c r="S21" s="120"/>
      <c r="T21" s="121"/>
      <c r="U21" s="121"/>
      <c r="V21" s="121"/>
      <c r="W21" s="122"/>
      <c r="X21" s="111"/>
      <c r="Y21" s="136"/>
    </row>
    <row r="22" spans="2:25" s="8" customFormat="1" ht="29.25" customHeight="1">
      <c r="B22" s="170"/>
      <c r="C22" s="171"/>
      <c r="D22" s="111"/>
      <c r="E22" s="112"/>
      <c r="F22" s="113"/>
      <c r="G22" s="111"/>
      <c r="H22" s="112"/>
      <c r="I22" s="112"/>
      <c r="J22" s="113"/>
      <c r="K22" s="114"/>
      <c r="L22" s="115"/>
      <c r="M22" s="115"/>
      <c r="N22" s="116"/>
      <c r="O22" s="117"/>
      <c r="P22" s="118"/>
      <c r="Q22" s="118"/>
      <c r="R22" s="119"/>
      <c r="S22" s="120"/>
      <c r="T22" s="121"/>
      <c r="U22" s="121"/>
      <c r="V22" s="121"/>
      <c r="W22" s="122"/>
      <c r="X22" s="123"/>
      <c r="Y22" s="124"/>
    </row>
    <row r="23" spans="2:25" s="8" customFormat="1" ht="29.25" customHeight="1">
      <c r="B23" s="170"/>
      <c r="C23" s="171"/>
      <c r="D23" s="111"/>
      <c r="E23" s="112"/>
      <c r="F23" s="113"/>
      <c r="G23" s="111"/>
      <c r="H23" s="112"/>
      <c r="I23" s="112"/>
      <c r="J23" s="113"/>
      <c r="K23" s="114"/>
      <c r="L23" s="115"/>
      <c r="M23" s="115"/>
      <c r="N23" s="116"/>
      <c r="O23" s="117"/>
      <c r="P23" s="118"/>
      <c r="Q23" s="118"/>
      <c r="R23" s="119"/>
      <c r="S23" s="120"/>
      <c r="T23" s="121"/>
      <c r="U23" s="121"/>
      <c r="V23" s="121"/>
      <c r="W23" s="122"/>
      <c r="X23" s="123"/>
      <c r="Y23" s="124"/>
    </row>
    <row r="24" spans="2:25" s="5" customFormat="1" ht="29.25" customHeight="1">
      <c r="B24" s="170"/>
      <c r="C24" s="171"/>
      <c r="D24" s="111"/>
      <c r="E24" s="112"/>
      <c r="F24" s="113"/>
      <c r="G24" s="111"/>
      <c r="H24" s="112"/>
      <c r="I24" s="112"/>
      <c r="J24" s="113"/>
      <c r="K24" s="114"/>
      <c r="L24" s="115"/>
      <c r="M24" s="115"/>
      <c r="N24" s="116"/>
      <c r="O24" s="117"/>
      <c r="P24" s="118"/>
      <c r="Q24" s="118"/>
      <c r="R24" s="119"/>
      <c r="S24" s="120"/>
      <c r="T24" s="121"/>
      <c r="U24" s="121"/>
      <c r="V24" s="121"/>
      <c r="W24" s="122"/>
      <c r="X24" s="123"/>
      <c r="Y24" s="124"/>
    </row>
    <row r="25" spans="2:25" s="6" customFormat="1" ht="29.25" customHeight="1">
      <c r="B25" s="170"/>
      <c r="C25" s="171"/>
      <c r="D25" s="111"/>
      <c r="E25" s="112"/>
      <c r="F25" s="113"/>
      <c r="G25" s="111"/>
      <c r="H25" s="112"/>
      <c r="I25" s="112"/>
      <c r="J25" s="113"/>
      <c r="K25" s="114"/>
      <c r="L25" s="115"/>
      <c r="M25" s="115"/>
      <c r="N25" s="116"/>
      <c r="O25" s="117"/>
      <c r="P25" s="118"/>
      <c r="Q25" s="118"/>
      <c r="R25" s="119"/>
      <c r="S25" s="120"/>
      <c r="T25" s="121"/>
      <c r="U25" s="121"/>
      <c r="V25" s="121"/>
      <c r="W25" s="122"/>
      <c r="X25" s="123"/>
      <c r="Y25" s="124"/>
    </row>
    <row r="26" spans="2:25" s="5" customFormat="1" ht="29.25" customHeight="1">
      <c r="B26" s="170"/>
      <c r="C26" s="171"/>
      <c r="D26" s="111"/>
      <c r="E26" s="112"/>
      <c r="F26" s="113"/>
      <c r="G26" s="111"/>
      <c r="H26" s="112"/>
      <c r="I26" s="112"/>
      <c r="J26" s="113"/>
      <c r="K26" s="114"/>
      <c r="L26" s="115"/>
      <c r="M26" s="115"/>
      <c r="N26" s="116"/>
      <c r="O26" s="117"/>
      <c r="P26" s="118"/>
      <c r="Q26" s="118"/>
      <c r="R26" s="119"/>
      <c r="S26" s="120"/>
      <c r="T26" s="121"/>
      <c r="U26" s="121"/>
      <c r="V26" s="121"/>
      <c r="W26" s="122"/>
      <c r="X26" s="123"/>
      <c r="Y26" s="124"/>
    </row>
    <row r="27" spans="2:25" ht="29.25" customHeight="1">
      <c r="B27" s="133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5"/>
    </row>
    <row r="28" spans="2:25" ht="29.25" customHeight="1">
      <c r="B28" s="145" t="s">
        <v>28</v>
      </c>
      <c r="C28" s="146"/>
      <c r="D28" s="147"/>
      <c r="E28" s="148"/>
      <c r="F28" s="146"/>
      <c r="G28" s="149"/>
      <c r="H28" s="148"/>
      <c r="I28" s="148"/>
      <c r="J28" s="146"/>
      <c r="K28" s="150"/>
      <c r="L28" s="148"/>
      <c r="M28" s="148"/>
      <c r="N28" s="146"/>
      <c r="O28" s="151"/>
      <c r="P28" s="148"/>
      <c r="Q28" s="148"/>
      <c r="R28" s="146"/>
      <c r="S28" s="151">
        <f>S14</f>
        <v>118585584</v>
      </c>
      <c r="T28" s="148"/>
      <c r="U28" s="148"/>
      <c r="V28" s="148"/>
      <c r="W28" s="146"/>
      <c r="X28" s="149"/>
      <c r="Y28" s="152"/>
    </row>
    <row r="29" spans="2:25" ht="29.25" customHeight="1">
      <c r="B29" s="162" t="s">
        <v>29</v>
      </c>
      <c r="C29" s="163"/>
      <c r="D29" s="164"/>
      <c r="E29" s="165"/>
      <c r="F29" s="163"/>
      <c r="G29" s="164" t="s">
        <v>38</v>
      </c>
      <c r="H29" s="165"/>
      <c r="I29" s="165"/>
      <c r="J29" s="163"/>
      <c r="K29" s="166">
        <v>3</v>
      </c>
      <c r="L29" s="165"/>
      <c r="M29" s="165"/>
      <c r="N29" s="163"/>
      <c r="O29" s="167"/>
      <c r="P29" s="165"/>
      <c r="Q29" s="165"/>
      <c r="R29" s="163"/>
      <c r="S29" s="167">
        <f>S28*K29/100</f>
        <v>3557567.52</v>
      </c>
      <c r="T29" s="165"/>
      <c r="U29" s="165"/>
      <c r="V29" s="165"/>
      <c r="W29" s="163"/>
      <c r="X29" s="164"/>
      <c r="Y29" s="168"/>
    </row>
    <row r="30" spans="2:25" ht="29.25" customHeight="1">
      <c r="B30" s="162" t="s">
        <v>30</v>
      </c>
      <c r="C30" s="163"/>
      <c r="D30" s="164"/>
      <c r="E30" s="165"/>
      <c r="F30" s="163"/>
      <c r="G30" s="164"/>
      <c r="H30" s="165"/>
      <c r="I30" s="165"/>
      <c r="J30" s="163"/>
      <c r="K30" s="166"/>
      <c r="L30" s="165"/>
      <c r="M30" s="165"/>
      <c r="N30" s="163"/>
      <c r="O30" s="167"/>
      <c r="P30" s="165"/>
      <c r="Q30" s="165"/>
      <c r="R30" s="163"/>
      <c r="S30" s="167"/>
      <c r="T30" s="165"/>
      <c r="U30" s="165"/>
      <c r="V30" s="165"/>
      <c r="W30" s="163"/>
      <c r="X30" s="164"/>
      <c r="Y30" s="168"/>
    </row>
    <row r="31" spans="2:25" ht="25.5" customHeight="1">
      <c r="B31" s="169" t="s">
        <v>31</v>
      </c>
      <c r="C31" s="155"/>
      <c r="D31" s="157"/>
      <c r="E31" s="154"/>
      <c r="F31" s="155"/>
      <c r="G31" s="157"/>
      <c r="H31" s="154"/>
      <c r="I31" s="154"/>
      <c r="J31" s="155"/>
      <c r="K31" s="153"/>
      <c r="L31" s="154"/>
      <c r="M31" s="154"/>
      <c r="N31" s="155"/>
      <c r="O31" s="156"/>
      <c r="P31" s="154"/>
      <c r="Q31" s="154"/>
      <c r="R31" s="155"/>
      <c r="S31" s="156">
        <f>SUM(S28:W30)</f>
        <v>122143151.52</v>
      </c>
      <c r="T31" s="154"/>
      <c r="U31" s="154"/>
      <c r="V31" s="154"/>
      <c r="W31" s="155"/>
      <c r="X31" s="157" t="s">
        <v>37</v>
      </c>
      <c r="Y31" s="158"/>
    </row>
    <row r="32" spans="2:25" ht="31.5" customHeight="1">
      <c r="B32" s="159" t="s">
        <v>32</v>
      </c>
      <c r="C32" s="160"/>
      <c r="D32" s="161" t="s">
        <v>33</v>
      </c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5"/>
    </row>
    <row r="33" spans="2:25" ht="12" customHeight="1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2:25" ht="12" customHeight="1"/>
    <row r="35" spans="2:25" ht="12" customHeight="1"/>
    <row r="36" spans="2:25" ht="12" customHeight="1"/>
    <row r="37" spans="2:25" ht="12" customHeight="1"/>
    <row r="38" spans="2:25" ht="12" customHeight="1"/>
    <row r="39" spans="2:25" ht="12" customHeight="1"/>
    <row r="40" spans="2:25" ht="12" customHeight="1"/>
    <row r="41" spans="2:25" ht="12" customHeight="1"/>
    <row r="42" spans="2:25" ht="12" customHeight="1"/>
    <row r="43" spans="2:25" ht="12" customHeight="1"/>
    <row r="44" spans="2:25" ht="12" customHeight="1"/>
    <row r="45" spans="2:25" ht="12" customHeight="1"/>
    <row r="46" spans="2:25" ht="12" customHeight="1"/>
    <row r="47" spans="2:25" ht="12" customHeight="1"/>
    <row r="48" spans="2:25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</sheetData>
  <mergeCells count="155">
    <mergeCell ref="G20:J20"/>
    <mergeCell ref="B26:C26"/>
    <mergeCell ref="S21:W21"/>
    <mergeCell ref="S23:W23"/>
    <mergeCell ref="B16:C16"/>
    <mergeCell ref="D16:F16"/>
    <mergeCell ref="G16:J16"/>
    <mergeCell ref="K16:N16"/>
    <mergeCell ref="O16:R16"/>
    <mergeCell ref="S16:W16"/>
    <mergeCell ref="B21:C21"/>
    <mergeCell ref="B23:C23"/>
    <mergeCell ref="B24:C24"/>
    <mergeCell ref="B25:C25"/>
    <mergeCell ref="D21:F21"/>
    <mergeCell ref="D24:F24"/>
    <mergeCell ref="B22:C22"/>
    <mergeCell ref="D22:F22"/>
    <mergeCell ref="K31:N31"/>
    <mergeCell ref="O31:R31"/>
    <mergeCell ref="S31:W31"/>
    <mergeCell ref="X31:Y31"/>
    <mergeCell ref="B32:C32"/>
    <mergeCell ref="D32:Y32"/>
    <mergeCell ref="B29:C29"/>
    <mergeCell ref="D29:F29"/>
    <mergeCell ref="G29:J29"/>
    <mergeCell ref="K29:N29"/>
    <mergeCell ref="O29:R29"/>
    <mergeCell ref="S29:W29"/>
    <mergeCell ref="X29:Y29"/>
    <mergeCell ref="B30:C30"/>
    <mergeCell ref="D30:F30"/>
    <mergeCell ref="G30:J30"/>
    <mergeCell ref="K30:N30"/>
    <mergeCell ref="O30:R30"/>
    <mergeCell ref="S30:W30"/>
    <mergeCell ref="X30:Y30"/>
    <mergeCell ref="B31:C31"/>
    <mergeCell ref="D31:F31"/>
    <mergeCell ref="G31:J31"/>
    <mergeCell ref="B28:C28"/>
    <mergeCell ref="D28:F28"/>
    <mergeCell ref="G28:J28"/>
    <mergeCell ref="K28:N28"/>
    <mergeCell ref="O28:R28"/>
    <mergeCell ref="S28:W28"/>
    <mergeCell ref="X28:Y28"/>
    <mergeCell ref="D23:F23"/>
    <mergeCell ref="G24:J24"/>
    <mergeCell ref="G26:J26"/>
    <mergeCell ref="S24:W24"/>
    <mergeCell ref="S25:W25"/>
    <mergeCell ref="S26:W26"/>
    <mergeCell ref="O23:R23"/>
    <mergeCell ref="O24:R24"/>
    <mergeCell ref="O25:R25"/>
    <mergeCell ref="O26:R26"/>
    <mergeCell ref="K23:N23"/>
    <mergeCell ref="K24:N24"/>
    <mergeCell ref="K25:N25"/>
    <mergeCell ref="K26:N26"/>
    <mergeCell ref="D26:F26"/>
    <mergeCell ref="X25:Y25"/>
    <mergeCell ref="X23:Y23"/>
    <mergeCell ref="B27:Y27"/>
    <mergeCell ref="O21:R21"/>
    <mergeCell ref="K21:N21"/>
    <mergeCell ref="X21:Y21"/>
    <mergeCell ref="X24:Y24"/>
    <mergeCell ref="X26:Y26"/>
    <mergeCell ref="B14:C14"/>
    <mergeCell ref="D14:F14"/>
    <mergeCell ref="G14:J14"/>
    <mergeCell ref="K14:N14"/>
    <mergeCell ref="O14:R14"/>
    <mergeCell ref="S14:W14"/>
    <mergeCell ref="X14:Y14"/>
    <mergeCell ref="O20:R20"/>
    <mergeCell ref="S20:W20"/>
    <mergeCell ref="X20:Y20"/>
    <mergeCell ref="D19:F19"/>
    <mergeCell ref="G19:J19"/>
    <mergeCell ref="K19:N19"/>
    <mergeCell ref="O19:R19"/>
    <mergeCell ref="S19:W19"/>
    <mergeCell ref="X19:Y19"/>
    <mergeCell ref="G21:J21"/>
    <mergeCell ref="G22:J22"/>
    <mergeCell ref="B13:C13"/>
    <mergeCell ref="D13:F13"/>
    <mergeCell ref="G13:J13"/>
    <mergeCell ref="K13:N13"/>
    <mergeCell ref="O13:R13"/>
    <mergeCell ref="S13:W13"/>
    <mergeCell ref="X13:Y13"/>
    <mergeCell ref="D25:F25"/>
    <mergeCell ref="G25:J25"/>
    <mergeCell ref="G23:J23"/>
    <mergeCell ref="K22:N22"/>
    <mergeCell ref="O22:R22"/>
    <mergeCell ref="S22:W22"/>
    <mergeCell ref="X22:Y22"/>
    <mergeCell ref="B18:C18"/>
    <mergeCell ref="D18:F18"/>
    <mergeCell ref="G18:J18"/>
    <mergeCell ref="K18:N18"/>
    <mergeCell ref="O18:R18"/>
    <mergeCell ref="S18:W18"/>
    <mergeCell ref="X18:Y18"/>
    <mergeCell ref="K20:N20"/>
    <mergeCell ref="B20:C20"/>
    <mergeCell ref="D20:F20"/>
    <mergeCell ref="X16:Y16"/>
    <mergeCell ref="B15:C15"/>
    <mergeCell ref="T9:Y9"/>
    <mergeCell ref="H10:K10"/>
    <mergeCell ref="L10:P10"/>
    <mergeCell ref="Q10:S10"/>
    <mergeCell ref="T10:Y10"/>
    <mergeCell ref="E11:K11"/>
    <mergeCell ref="L11:P11"/>
    <mergeCell ref="Q11:V11"/>
    <mergeCell ref="X11:Y11"/>
    <mergeCell ref="D15:F15"/>
    <mergeCell ref="G15:J15"/>
    <mergeCell ref="K15:N15"/>
    <mergeCell ref="O15:R15"/>
    <mergeCell ref="S15:W15"/>
    <mergeCell ref="X15:Y15"/>
    <mergeCell ref="B12:C12"/>
    <mergeCell ref="D12:F12"/>
    <mergeCell ref="G12:J12"/>
    <mergeCell ref="K12:N12"/>
    <mergeCell ref="O12:R12"/>
    <mergeCell ref="S12:W12"/>
    <mergeCell ref="X12:Y12"/>
    <mergeCell ref="B4:Y4"/>
    <mergeCell ref="C6:E6"/>
    <mergeCell ref="G6:G10"/>
    <mergeCell ref="H6:K6"/>
    <mergeCell ref="L6:Y6"/>
    <mergeCell ref="C7:E7"/>
    <mergeCell ref="H7:K7"/>
    <mergeCell ref="L7:P7"/>
    <mergeCell ref="Q7:S7"/>
    <mergeCell ref="T7:W7"/>
    <mergeCell ref="X7:Y7"/>
    <mergeCell ref="H8:K8"/>
    <mergeCell ref="L8:Y8"/>
    <mergeCell ref="C9:E9"/>
    <mergeCell ref="H9:K9"/>
    <mergeCell ref="L9:P9"/>
    <mergeCell ref="Q9:S9"/>
    <mergeCell ref="C8:E8"/>
  </mergeCells>
  <phoneticPr fontId="5" type="noConversion"/>
  <conditionalFormatting sqref="E11:K11">
    <cfRule type="cellIs" dxfId="0" priority="2" operator="equal">
      <formula>0</formula>
    </cfRule>
  </conditionalFormatting>
  <pageMargins left="0.7" right="0.7" top="0.75" bottom="0.75" header="0.29998599999999997" footer="0.29998599999999997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view="pageBreakPreview" zoomScaleNormal="100" zoomScaleSheetLayoutView="100" workbookViewId="0">
      <pane xSplit="4" ySplit="5" topLeftCell="E21" activePane="bottomRight" state="frozen"/>
      <selection pane="topRight" activeCell="E1" sqref="E1"/>
      <selection pane="bottomLeft" activeCell="A6" sqref="A6"/>
      <selection pane="bottomRight" activeCell="A2" sqref="A2"/>
    </sheetView>
  </sheetViews>
  <sheetFormatPr defaultRowHeight="24.95" customHeight="1"/>
  <cols>
    <col min="1" max="2" width="22.77734375" style="32" customWidth="1"/>
    <col min="3" max="3" width="5.88671875" style="32" customWidth="1"/>
    <col min="4" max="4" width="7.6640625" style="32" customWidth="1"/>
    <col min="5" max="12" width="12.109375" style="32" customWidth="1"/>
    <col min="13" max="13" width="7.6640625" style="32" customWidth="1"/>
    <col min="14" max="16384" width="8.88671875" style="32"/>
  </cols>
  <sheetData>
    <row r="1" spans="1:13" ht="30" customHeight="1">
      <c r="A1" s="173" t="s">
        <v>41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ht="24.95" customHeight="1">
      <c r="A2" s="32" t="s">
        <v>133</v>
      </c>
    </row>
    <row r="3" spans="1:13" ht="24.95" customHeight="1">
      <c r="A3" s="172" t="s">
        <v>42</v>
      </c>
      <c r="B3" s="172" t="s">
        <v>43</v>
      </c>
      <c r="C3" s="172" t="s">
        <v>44</v>
      </c>
      <c r="D3" s="172" t="s">
        <v>45</v>
      </c>
      <c r="E3" s="172" t="s">
        <v>46</v>
      </c>
      <c r="F3" s="172"/>
      <c r="G3" s="172"/>
      <c r="H3" s="172"/>
      <c r="I3" s="172"/>
      <c r="J3" s="172"/>
      <c r="K3" s="172"/>
      <c r="L3" s="172"/>
      <c r="M3" s="172" t="s">
        <v>47</v>
      </c>
    </row>
    <row r="4" spans="1:13" ht="24.95" customHeight="1">
      <c r="A4" s="172"/>
      <c r="B4" s="172"/>
      <c r="C4" s="172"/>
      <c r="D4" s="172"/>
      <c r="E4" s="172" t="s">
        <v>48</v>
      </c>
      <c r="F4" s="172"/>
      <c r="G4" s="172" t="s">
        <v>49</v>
      </c>
      <c r="H4" s="172"/>
      <c r="I4" s="172" t="s">
        <v>50</v>
      </c>
      <c r="J4" s="172"/>
      <c r="K4" s="172" t="s">
        <v>51</v>
      </c>
      <c r="L4" s="172"/>
      <c r="M4" s="172"/>
    </row>
    <row r="5" spans="1:13" ht="24.95" customHeight="1">
      <c r="A5" s="172"/>
      <c r="B5" s="172"/>
      <c r="C5" s="172"/>
      <c r="D5" s="172"/>
      <c r="E5" s="33" t="s">
        <v>52</v>
      </c>
      <c r="F5" s="33" t="s">
        <v>53</v>
      </c>
      <c r="G5" s="33" t="s">
        <v>52</v>
      </c>
      <c r="H5" s="33" t="s">
        <v>53</v>
      </c>
      <c r="I5" s="33" t="s">
        <v>52</v>
      </c>
      <c r="J5" s="33" t="s">
        <v>53</v>
      </c>
      <c r="K5" s="33" t="s">
        <v>52</v>
      </c>
      <c r="L5" s="33" t="s">
        <v>53</v>
      </c>
      <c r="M5" s="172"/>
    </row>
    <row r="6" spans="1:13" ht="24.95" customHeight="1">
      <c r="A6" s="34" t="s">
        <v>54</v>
      </c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5"/>
    </row>
    <row r="7" spans="1:13" ht="24.95" customHeight="1">
      <c r="A7" s="37" t="s">
        <v>55</v>
      </c>
      <c r="B7" s="38"/>
      <c r="C7" s="38"/>
      <c r="D7" s="39"/>
      <c r="E7" s="40"/>
      <c r="F7" s="41">
        <f>SUM(F8:F49)</f>
        <v>118585584</v>
      </c>
      <c r="G7" s="40"/>
      <c r="H7" s="41">
        <f>SUM(H8:H49)</f>
        <v>0</v>
      </c>
      <c r="I7" s="40"/>
      <c r="J7" s="41">
        <f>SUM(J8:J49)</f>
        <v>0</v>
      </c>
      <c r="K7" s="41"/>
      <c r="L7" s="41">
        <f>SUM(L8:L49)</f>
        <v>118585584</v>
      </c>
      <c r="M7" s="42"/>
    </row>
    <row r="8" spans="1:13" ht="24.95" customHeight="1">
      <c r="A8" s="43" t="s">
        <v>56</v>
      </c>
      <c r="B8" s="43" t="s">
        <v>57</v>
      </c>
      <c r="C8" s="43" t="s">
        <v>58</v>
      </c>
      <c r="D8" s="44">
        <v>1</v>
      </c>
      <c r="E8" s="45">
        <v>2500000</v>
      </c>
      <c r="F8" s="45">
        <f t="shared" ref="F8:F49" si="0">TRUNC(E8*$D8)</f>
        <v>2500000</v>
      </c>
      <c r="G8" s="45"/>
      <c r="H8" s="45">
        <f t="shared" ref="H8:H49" si="1">TRUNC(G8*$D8)</f>
        <v>0</v>
      </c>
      <c r="I8" s="45"/>
      <c r="J8" s="45">
        <f t="shared" ref="J8:J49" si="2">TRUNC(I8*$D8)</f>
        <v>0</v>
      </c>
      <c r="K8" s="45">
        <f t="shared" ref="K8:L49" si="3">SUM(E8,G8,I8)</f>
        <v>2500000</v>
      </c>
      <c r="L8" s="45">
        <f t="shared" si="3"/>
        <v>2500000</v>
      </c>
      <c r="M8" s="45"/>
    </row>
    <row r="9" spans="1:13" ht="24.95" customHeight="1">
      <c r="A9" s="43" t="s">
        <v>59</v>
      </c>
      <c r="B9" s="43" t="s">
        <v>60</v>
      </c>
      <c r="C9" s="43" t="s">
        <v>39</v>
      </c>
      <c r="D9" s="44">
        <v>47</v>
      </c>
      <c r="E9" s="45">
        <v>200000</v>
      </c>
      <c r="F9" s="45">
        <f t="shared" si="0"/>
        <v>9400000</v>
      </c>
      <c r="G9" s="45"/>
      <c r="H9" s="45">
        <f t="shared" si="1"/>
        <v>0</v>
      </c>
      <c r="I9" s="45"/>
      <c r="J9" s="45">
        <f t="shared" si="2"/>
        <v>0</v>
      </c>
      <c r="K9" s="45">
        <f t="shared" si="3"/>
        <v>200000</v>
      </c>
      <c r="L9" s="45">
        <f t="shared" si="3"/>
        <v>9400000</v>
      </c>
      <c r="M9" s="45"/>
    </row>
    <row r="10" spans="1:13" ht="24.95" customHeight="1">
      <c r="A10" s="43" t="s">
        <v>61</v>
      </c>
      <c r="B10" s="43" t="s">
        <v>62</v>
      </c>
      <c r="C10" s="43" t="s">
        <v>39</v>
      </c>
      <c r="D10" s="44">
        <v>47</v>
      </c>
      <c r="E10" s="45">
        <v>50000</v>
      </c>
      <c r="F10" s="45">
        <f t="shared" si="0"/>
        <v>2350000</v>
      </c>
      <c r="G10" s="45"/>
      <c r="H10" s="45">
        <f t="shared" si="1"/>
        <v>0</v>
      </c>
      <c r="I10" s="45"/>
      <c r="J10" s="45">
        <f t="shared" si="2"/>
        <v>0</v>
      </c>
      <c r="K10" s="45">
        <f t="shared" si="3"/>
        <v>50000</v>
      </c>
      <c r="L10" s="45">
        <f t="shared" si="3"/>
        <v>2350000</v>
      </c>
      <c r="M10" s="45"/>
    </row>
    <row r="11" spans="1:13" ht="24.95" customHeight="1">
      <c r="A11" s="43" t="s">
        <v>63</v>
      </c>
      <c r="B11" s="43" t="s">
        <v>64</v>
      </c>
      <c r="C11" s="43" t="s">
        <v>39</v>
      </c>
      <c r="D11" s="44">
        <v>47</v>
      </c>
      <c r="E11" s="45">
        <v>50000</v>
      </c>
      <c r="F11" s="45">
        <f t="shared" si="0"/>
        <v>2350000</v>
      </c>
      <c r="G11" s="45"/>
      <c r="H11" s="45">
        <f t="shared" si="1"/>
        <v>0</v>
      </c>
      <c r="I11" s="45"/>
      <c r="J11" s="45">
        <f t="shared" si="2"/>
        <v>0</v>
      </c>
      <c r="K11" s="45">
        <f t="shared" si="3"/>
        <v>50000</v>
      </c>
      <c r="L11" s="45">
        <f t="shared" si="3"/>
        <v>2350000</v>
      </c>
      <c r="M11" s="45"/>
    </row>
    <row r="12" spans="1:13" ht="24.95" customHeight="1">
      <c r="A12" s="43" t="s">
        <v>65</v>
      </c>
      <c r="B12" s="43" t="s">
        <v>66</v>
      </c>
      <c r="C12" s="43" t="s">
        <v>39</v>
      </c>
      <c r="D12" s="44">
        <v>4</v>
      </c>
      <c r="E12" s="45">
        <v>150000</v>
      </c>
      <c r="F12" s="45">
        <f t="shared" si="0"/>
        <v>600000</v>
      </c>
      <c r="G12" s="45"/>
      <c r="H12" s="45">
        <f t="shared" si="1"/>
        <v>0</v>
      </c>
      <c r="I12" s="45"/>
      <c r="J12" s="45">
        <f t="shared" si="2"/>
        <v>0</v>
      </c>
      <c r="K12" s="45">
        <f t="shared" si="3"/>
        <v>150000</v>
      </c>
      <c r="L12" s="45">
        <f t="shared" si="3"/>
        <v>600000</v>
      </c>
      <c r="M12" s="45"/>
    </row>
    <row r="13" spans="1:13" ht="24.95" customHeight="1">
      <c r="A13" s="43" t="s">
        <v>65</v>
      </c>
      <c r="B13" s="43" t="s">
        <v>67</v>
      </c>
      <c r="C13" s="43" t="s">
        <v>39</v>
      </c>
      <c r="D13" s="44">
        <v>22</v>
      </c>
      <c r="E13" s="45">
        <v>250000</v>
      </c>
      <c r="F13" s="45">
        <f t="shared" si="0"/>
        <v>5500000</v>
      </c>
      <c r="G13" s="45"/>
      <c r="H13" s="45">
        <f t="shared" si="1"/>
        <v>0</v>
      </c>
      <c r="I13" s="45"/>
      <c r="J13" s="45">
        <f t="shared" si="2"/>
        <v>0</v>
      </c>
      <c r="K13" s="45">
        <f t="shared" si="3"/>
        <v>250000</v>
      </c>
      <c r="L13" s="45">
        <f t="shared" si="3"/>
        <v>5500000</v>
      </c>
      <c r="M13" s="45"/>
    </row>
    <row r="14" spans="1:13" ht="24.95" customHeight="1">
      <c r="A14" s="43" t="s">
        <v>68</v>
      </c>
      <c r="B14" s="43" t="s">
        <v>69</v>
      </c>
      <c r="C14" s="43" t="s">
        <v>70</v>
      </c>
      <c r="D14" s="44">
        <v>23.74</v>
      </c>
      <c r="E14" s="45">
        <v>50000</v>
      </c>
      <c r="F14" s="45">
        <f t="shared" si="0"/>
        <v>1187000</v>
      </c>
      <c r="G14" s="45"/>
      <c r="H14" s="45">
        <f t="shared" si="1"/>
        <v>0</v>
      </c>
      <c r="I14" s="45"/>
      <c r="J14" s="45">
        <f t="shared" si="2"/>
        <v>0</v>
      </c>
      <c r="K14" s="45">
        <f t="shared" si="3"/>
        <v>50000</v>
      </c>
      <c r="L14" s="45">
        <f t="shared" si="3"/>
        <v>1187000</v>
      </c>
      <c r="M14" s="45"/>
    </row>
    <row r="15" spans="1:13" ht="24.95" customHeight="1">
      <c r="A15" s="43" t="s">
        <v>71</v>
      </c>
      <c r="B15" s="43" t="s">
        <v>72</v>
      </c>
      <c r="C15" s="43" t="s">
        <v>73</v>
      </c>
      <c r="D15" s="44">
        <v>339.11</v>
      </c>
      <c r="E15" s="45">
        <v>15000</v>
      </c>
      <c r="F15" s="45">
        <f t="shared" si="0"/>
        <v>5086650</v>
      </c>
      <c r="G15" s="45"/>
      <c r="H15" s="45">
        <f t="shared" si="1"/>
        <v>0</v>
      </c>
      <c r="I15" s="45"/>
      <c r="J15" s="45">
        <f t="shared" si="2"/>
        <v>0</v>
      </c>
      <c r="K15" s="45">
        <f t="shared" si="3"/>
        <v>15000</v>
      </c>
      <c r="L15" s="45">
        <f t="shared" si="3"/>
        <v>5086650</v>
      </c>
      <c r="M15" s="45"/>
    </row>
    <row r="16" spans="1:13" ht="24.95" customHeight="1">
      <c r="A16" s="43" t="s">
        <v>74</v>
      </c>
      <c r="B16" s="43" t="s">
        <v>57</v>
      </c>
      <c r="C16" s="43" t="s">
        <v>73</v>
      </c>
      <c r="D16" s="44">
        <v>339.11</v>
      </c>
      <c r="E16" s="45">
        <v>7000</v>
      </c>
      <c r="F16" s="45">
        <f t="shared" si="0"/>
        <v>2373770</v>
      </c>
      <c r="G16" s="45"/>
      <c r="H16" s="45">
        <f t="shared" si="1"/>
        <v>0</v>
      </c>
      <c r="I16" s="45"/>
      <c r="J16" s="45">
        <f t="shared" si="2"/>
        <v>0</v>
      </c>
      <c r="K16" s="45">
        <f t="shared" si="3"/>
        <v>7000</v>
      </c>
      <c r="L16" s="45">
        <f t="shared" si="3"/>
        <v>2373770</v>
      </c>
      <c r="M16" s="45"/>
    </row>
    <row r="17" spans="1:13" ht="24.95" customHeight="1">
      <c r="A17" s="43" t="s">
        <v>75</v>
      </c>
      <c r="B17" s="43" t="s">
        <v>76</v>
      </c>
      <c r="C17" s="43" t="s">
        <v>70</v>
      </c>
      <c r="D17" s="44">
        <v>18.690000000000001</v>
      </c>
      <c r="E17" s="45">
        <v>450000</v>
      </c>
      <c r="F17" s="45">
        <f t="shared" si="0"/>
        <v>8410500</v>
      </c>
      <c r="G17" s="45"/>
      <c r="H17" s="45">
        <f t="shared" si="1"/>
        <v>0</v>
      </c>
      <c r="I17" s="45"/>
      <c r="J17" s="45">
        <f t="shared" si="2"/>
        <v>0</v>
      </c>
      <c r="K17" s="45">
        <f t="shared" si="3"/>
        <v>450000</v>
      </c>
      <c r="L17" s="45">
        <f t="shared" si="3"/>
        <v>8410500</v>
      </c>
      <c r="M17" s="45"/>
    </row>
    <row r="18" spans="1:13" ht="24.95" customHeight="1">
      <c r="A18" s="43" t="s">
        <v>77</v>
      </c>
      <c r="B18" s="43" t="s">
        <v>57</v>
      </c>
      <c r="C18" s="43" t="s">
        <v>78</v>
      </c>
      <c r="D18" s="44">
        <v>14.31</v>
      </c>
      <c r="E18" s="45">
        <v>20000</v>
      </c>
      <c r="F18" s="45">
        <f t="shared" si="0"/>
        <v>286200</v>
      </c>
      <c r="G18" s="45"/>
      <c r="H18" s="45">
        <f t="shared" si="1"/>
        <v>0</v>
      </c>
      <c r="I18" s="45"/>
      <c r="J18" s="45">
        <f t="shared" si="2"/>
        <v>0</v>
      </c>
      <c r="K18" s="45">
        <f t="shared" si="3"/>
        <v>20000</v>
      </c>
      <c r="L18" s="45">
        <f t="shared" si="3"/>
        <v>286200</v>
      </c>
      <c r="M18" s="45"/>
    </row>
    <row r="19" spans="1:13" ht="24.95" customHeight="1">
      <c r="A19" s="43" t="s">
        <v>79</v>
      </c>
      <c r="B19" s="43" t="s">
        <v>57</v>
      </c>
      <c r="C19" s="43" t="s">
        <v>78</v>
      </c>
      <c r="D19" s="44">
        <v>34.4</v>
      </c>
      <c r="E19" s="45">
        <v>20000</v>
      </c>
      <c r="F19" s="45">
        <f t="shared" si="0"/>
        <v>688000</v>
      </c>
      <c r="G19" s="45"/>
      <c r="H19" s="45">
        <f t="shared" si="1"/>
        <v>0</v>
      </c>
      <c r="I19" s="45"/>
      <c r="J19" s="45">
        <f t="shared" si="2"/>
        <v>0</v>
      </c>
      <c r="K19" s="45">
        <f t="shared" si="3"/>
        <v>20000</v>
      </c>
      <c r="L19" s="45">
        <f t="shared" si="3"/>
        <v>688000</v>
      </c>
      <c r="M19" s="45"/>
    </row>
    <row r="20" spans="1:13" ht="24.95" customHeight="1">
      <c r="A20" s="43" t="s">
        <v>80</v>
      </c>
      <c r="B20" s="43" t="s">
        <v>81</v>
      </c>
      <c r="C20" s="43" t="s">
        <v>82</v>
      </c>
      <c r="D20" s="44">
        <v>351.09</v>
      </c>
      <c r="E20" s="45">
        <v>1000</v>
      </c>
      <c r="F20" s="45">
        <f t="shared" si="0"/>
        <v>351090</v>
      </c>
      <c r="G20" s="45"/>
      <c r="H20" s="45">
        <f t="shared" si="1"/>
        <v>0</v>
      </c>
      <c r="I20" s="45"/>
      <c r="J20" s="45">
        <f t="shared" si="2"/>
        <v>0</v>
      </c>
      <c r="K20" s="45">
        <f t="shared" si="3"/>
        <v>1000</v>
      </c>
      <c r="L20" s="45">
        <f t="shared" si="3"/>
        <v>351090</v>
      </c>
      <c r="M20" s="45"/>
    </row>
    <row r="21" spans="1:13" ht="24.95" customHeight="1">
      <c r="A21" s="43" t="s">
        <v>80</v>
      </c>
      <c r="B21" s="43" t="s">
        <v>83</v>
      </c>
      <c r="C21" s="43" t="s">
        <v>82</v>
      </c>
      <c r="D21" s="44">
        <v>153.47</v>
      </c>
      <c r="E21" s="45">
        <v>1000</v>
      </c>
      <c r="F21" s="45">
        <f t="shared" si="0"/>
        <v>153470</v>
      </c>
      <c r="G21" s="45"/>
      <c r="H21" s="45">
        <f t="shared" si="1"/>
        <v>0</v>
      </c>
      <c r="I21" s="45"/>
      <c r="J21" s="45">
        <f t="shared" si="2"/>
        <v>0</v>
      </c>
      <c r="K21" s="45">
        <f t="shared" si="3"/>
        <v>1000</v>
      </c>
      <c r="L21" s="45">
        <f t="shared" si="3"/>
        <v>153470</v>
      </c>
      <c r="M21" s="45"/>
    </row>
    <row r="22" spans="1:13" ht="24.95" customHeight="1">
      <c r="A22" s="43" t="s">
        <v>80</v>
      </c>
      <c r="B22" s="43" t="s">
        <v>84</v>
      </c>
      <c r="C22" s="43" t="s">
        <v>82</v>
      </c>
      <c r="D22" s="44">
        <v>181.38</v>
      </c>
      <c r="E22" s="45">
        <v>1000</v>
      </c>
      <c r="F22" s="45">
        <f t="shared" si="0"/>
        <v>181380</v>
      </c>
      <c r="G22" s="45"/>
      <c r="H22" s="45">
        <f t="shared" si="1"/>
        <v>0</v>
      </c>
      <c r="I22" s="45"/>
      <c r="J22" s="45">
        <f t="shared" si="2"/>
        <v>0</v>
      </c>
      <c r="K22" s="45">
        <f t="shared" si="3"/>
        <v>1000</v>
      </c>
      <c r="L22" s="45">
        <f t="shared" si="3"/>
        <v>181380</v>
      </c>
      <c r="M22" s="45"/>
    </row>
    <row r="23" spans="1:13" ht="24.95" customHeight="1">
      <c r="A23" s="43" t="s">
        <v>80</v>
      </c>
      <c r="B23" s="43" t="s">
        <v>85</v>
      </c>
      <c r="C23" s="43" t="s">
        <v>82</v>
      </c>
      <c r="D23" s="44">
        <v>60.48</v>
      </c>
      <c r="E23" s="45">
        <v>1000</v>
      </c>
      <c r="F23" s="45">
        <f t="shared" si="0"/>
        <v>60480</v>
      </c>
      <c r="G23" s="45"/>
      <c r="H23" s="45">
        <f t="shared" si="1"/>
        <v>0</v>
      </c>
      <c r="I23" s="45"/>
      <c r="J23" s="45">
        <f t="shared" si="2"/>
        <v>0</v>
      </c>
      <c r="K23" s="45">
        <f t="shared" si="3"/>
        <v>1000</v>
      </c>
      <c r="L23" s="45">
        <f t="shared" si="3"/>
        <v>60480</v>
      </c>
      <c r="M23" s="45"/>
    </row>
    <row r="24" spans="1:13" ht="24.95" customHeight="1">
      <c r="A24" s="43" t="s">
        <v>80</v>
      </c>
      <c r="B24" s="43" t="s">
        <v>86</v>
      </c>
      <c r="C24" s="43" t="s">
        <v>82</v>
      </c>
      <c r="D24" s="44">
        <v>141.1</v>
      </c>
      <c r="E24" s="45">
        <v>1000</v>
      </c>
      <c r="F24" s="45">
        <f t="shared" si="0"/>
        <v>141100</v>
      </c>
      <c r="G24" s="45"/>
      <c r="H24" s="45">
        <f t="shared" si="1"/>
        <v>0</v>
      </c>
      <c r="I24" s="45"/>
      <c r="J24" s="45">
        <f t="shared" si="2"/>
        <v>0</v>
      </c>
      <c r="K24" s="45">
        <f t="shared" si="3"/>
        <v>1000</v>
      </c>
      <c r="L24" s="45">
        <f t="shared" si="3"/>
        <v>141100</v>
      </c>
      <c r="M24" s="45"/>
    </row>
    <row r="25" spans="1:13" ht="24.95" customHeight="1">
      <c r="A25" s="43" t="s">
        <v>80</v>
      </c>
      <c r="B25" s="43" t="s">
        <v>87</v>
      </c>
      <c r="C25" s="43" t="s">
        <v>82</v>
      </c>
      <c r="D25" s="44">
        <v>117.36</v>
      </c>
      <c r="E25" s="45">
        <v>2500</v>
      </c>
      <c r="F25" s="45">
        <f t="shared" si="0"/>
        <v>293400</v>
      </c>
      <c r="G25" s="45"/>
      <c r="H25" s="45">
        <f t="shared" si="1"/>
        <v>0</v>
      </c>
      <c r="I25" s="45"/>
      <c r="J25" s="45">
        <f t="shared" si="2"/>
        <v>0</v>
      </c>
      <c r="K25" s="45">
        <f t="shared" si="3"/>
        <v>2500</v>
      </c>
      <c r="L25" s="45">
        <f t="shared" si="3"/>
        <v>293400</v>
      </c>
      <c r="M25" s="45"/>
    </row>
    <row r="26" spans="1:13" ht="24.95" customHeight="1">
      <c r="A26" s="43" t="s">
        <v>88</v>
      </c>
      <c r="B26" s="43" t="s">
        <v>89</v>
      </c>
      <c r="C26" s="43" t="s">
        <v>82</v>
      </c>
      <c r="D26" s="44">
        <v>941.42</v>
      </c>
      <c r="E26" s="45">
        <v>1000</v>
      </c>
      <c r="F26" s="45">
        <f t="shared" si="0"/>
        <v>941420</v>
      </c>
      <c r="G26" s="45"/>
      <c r="H26" s="45">
        <f t="shared" si="1"/>
        <v>0</v>
      </c>
      <c r="I26" s="45"/>
      <c r="J26" s="45">
        <f t="shared" si="2"/>
        <v>0</v>
      </c>
      <c r="K26" s="45">
        <f t="shared" si="3"/>
        <v>1000</v>
      </c>
      <c r="L26" s="45">
        <f t="shared" si="3"/>
        <v>941420</v>
      </c>
      <c r="M26" s="45"/>
    </row>
    <row r="27" spans="1:13" ht="24.95" customHeight="1">
      <c r="A27" s="43" t="s">
        <v>90</v>
      </c>
      <c r="B27" s="43" t="s">
        <v>91</v>
      </c>
      <c r="C27" s="43" t="s">
        <v>82</v>
      </c>
      <c r="D27" s="44">
        <v>941.42</v>
      </c>
      <c r="E27" s="45">
        <v>1500</v>
      </c>
      <c r="F27" s="45">
        <f t="shared" si="0"/>
        <v>1412130</v>
      </c>
      <c r="G27" s="45"/>
      <c r="H27" s="45">
        <f t="shared" si="1"/>
        <v>0</v>
      </c>
      <c r="I27" s="45"/>
      <c r="J27" s="45">
        <f t="shared" si="2"/>
        <v>0</v>
      </c>
      <c r="K27" s="45">
        <f t="shared" si="3"/>
        <v>1500</v>
      </c>
      <c r="L27" s="45">
        <f t="shared" si="3"/>
        <v>1412130</v>
      </c>
      <c r="M27" s="45"/>
    </row>
    <row r="28" spans="1:13" ht="24.95" customHeight="1">
      <c r="A28" s="43" t="s">
        <v>92</v>
      </c>
      <c r="B28" s="43" t="s">
        <v>93</v>
      </c>
      <c r="C28" s="43" t="s">
        <v>94</v>
      </c>
      <c r="D28" s="44">
        <v>348</v>
      </c>
      <c r="E28" s="45">
        <v>1000</v>
      </c>
      <c r="F28" s="45">
        <f t="shared" si="0"/>
        <v>348000</v>
      </c>
      <c r="G28" s="45"/>
      <c r="H28" s="45">
        <f t="shared" si="1"/>
        <v>0</v>
      </c>
      <c r="I28" s="45"/>
      <c r="J28" s="45">
        <f t="shared" si="2"/>
        <v>0</v>
      </c>
      <c r="K28" s="45">
        <f t="shared" si="3"/>
        <v>1000</v>
      </c>
      <c r="L28" s="45">
        <f t="shared" si="3"/>
        <v>348000</v>
      </c>
      <c r="M28" s="45"/>
    </row>
    <row r="29" spans="1:13" ht="24.95" customHeight="1">
      <c r="A29" s="43" t="s">
        <v>95</v>
      </c>
      <c r="B29" s="43" t="s">
        <v>96</v>
      </c>
      <c r="C29" s="43" t="s">
        <v>97</v>
      </c>
      <c r="D29" s="44">
        <v>174</v>
      </c>
      <c r="E29" s="45">
        <v>500</v>
      </c>
      <c r="F29" s="45">
        <f t="shared" si="0"/>
        <v>87000</v>
      </c>
      <c r="G29" s="45"/>
      <c r="H29" s="45">
        <f t="shared" si="1"/>
        <v>0</v>
      </c>
      <c r="I29" s="45"/>
      <c r="J29" s="45">
        <f t="shared" si="2"/>
        <v>0</v>
      </c>
      <c r="K29" s="45">
        <f t="shared" si="3"/>
        <v>500</v>
      </c>
      <c r="L29" s="45">
        <f t="shared" si="3"/>
        <v>87000</v>
      </c>
      <c r="M29" s="45"/>
    </row>
    <row r="30" spans="1:13" ht="24.95" customHeight="1">
      <c r="A30" s="43" t="s">
        <v>98</v>
      </c>
      <c r="B30" s="43" t="s">
        <v>57</v>
      </c>
      <c r="C30" s="43" t="s">
        <v>97</v>
      </c>
      <c r="D30" s="44">
        <v>174</v>
      </c>
      <c r="E30" s="45">
        <v>500</v>
      </c>
      <c r="F30" s="45">
        <f t="shared" si="0"/>
        <v>87000</v>
      </c>
      <c r="G30" s="45"/>
      <c r="H30" s="45">
        <f t="shared" si="1"/>
        <v>0</v>
      </c>
      <c r="I30" s="45"/>
      <c r="J30" s="45">
        <f t="shared" si="2"/>
        <v>0</v>
      </c>
      <c r="K30" s="45">
        <f t="shared" si="3"/>
        <v>500</v>
      </c>
      <c r="L30" s="45">
        <f t="shared" si="3"/>
        <v>87000</v>
      </c>
      <c r="M30" s="45"/>
    </row>
    <row r="31" spans="1:13" ht="24.95" customHeight="1">
      <c r="A31" s="43" t="s">
        <v>99</v>
      </c>
      <c r="B31" s="43" t="s">
        <v>100</v>
      </c>
      <c r="C31" s="43" t="s">
        <v>101</v>
      </c>
      <c r="D31" s="44">
        <v>14.77</v>
      </c>
      <c r="E31" s="45">
        <v>150000</v>
      </c>
      <c r="F31" s="45">
        <f t="shared" si="0"/>
        <v>2215500</v>
      </c>
      <c r="G31" s="45"/>
      <c r="H31" s="45">
        <f t="shared" si="1"/>
        <v>0</v>
      </c>
      <c r="I31" s="45"/>
      <c r="J31" s="45">
        <f t="shared" si="2"/>
        <v>0</v>
      </c>
      <c r="K31" s="45">
        <f t="shared" si="3"/>
        <v>150000</v>
      </c>
      <c r="L31" s="45">
        <f t="shared" si="3"/>
        <v>2215500</v>
      </c>
      <c r="M31" s="45"/>
    </row>
    <row r="32" spans="1:13" ht="24.95" customHeight="1">
      <c r="A32" s="43" t="s">
        <v>99</v>
      </c>
      <c r="B32" s="43" t="s">
        <v>102</v>
      </c>
      <c r="C32" s="43" t="s">
        <v>101</v>
      </c>
      <c r="D32" s="44">
        <v>3.45</v>
      </c>
      <c r="E32" s="45">
        <v>850000</v>
      </c>
      <c r="F32" s="45">
        <f t="shared" si="0"/>
        <v>2932500</v>
      </c>
      <c r="G32" s="45"/>
      <c r="H32" s="45">
        <f t="shared" si="1"/>
        <v>0</v>
      </c>
      <c r="I32" s="45"/>
      <c r="J32" s="45">
        <f t="shared" si="2"/>
        <v>0</v>
      </c>
      <c r="K32" s="45">
        <f t="shared" si="3"/>
        <v>850000</v>
      </c>
      <c r="L32" s="45">
        <f t="shared" si="3"/>
        <v>2932500</v>
      </c>
      <c r="M32" s="45"/>
    </row>
    <row r="33" spans="1:13" ht="24.95" customHeight="1">
      <c r="A33" s="43" t="s">
        <v>103</v>
      </c>
      <c r="B33" s="43" t="s">
        <v>102</v>
      </c>
      <c r="C33" s="43" t="s">
        <v>101</v>
      </c>
      <c r="D33" s="44">
        <v>1.94</v>
      </c>
      <c r="E33" s="45">
        <v>850000</v>
      </c>
      <c r="F33" s="45">
        <f t="shared" si="0"/>
        <v>1649000</v>
      </c>
      <c r="G33" s="45"/>
      <c r="H33" s="45">
        <f t="shared" si="1"/>
        <v>0</v>
      </c>
      <c r="I33" s="45"/>
      <c r="J33" s="45">
        <f t="shared" si="2"/>
        <v>0</v>
      </c>
      <c r="K33" s="45">
        <f t="shared" si="3"/>
        <v>850000</v>
      </c>
      <c r="L33" s="45">
        <f t="shared" si="3"/>
        <v>1649000</v>
      </c>
      <c r="M33" s="45"/>
    </row>
    <row r="34" spans="1:13" ht="24.95" customHeight="1">
      <c r="A34" s="43" t="s">
        <v>104</v>
      </c>
      <c r="B34" s="43" t="s">
        <v>105</v>
      </c>
      <c r="C34" s="43" t="s">
        <v>106</v>
      </c>
      <c r="D34" s="44">
        <v>-3.77</v>
      </c>
      <c r="E34" s="45">
        <v>300</v>
      </c>
      <c r="F34" s="45">
        <f t="shared" si="0"/>
        <v>-1131</v>
      </c>
      <c r="G34" s="45"/>
      <c r="H34" s="45">
        <f t="shared" si="1"/>
        <v>0</v>
      </c>
      <c r="I34" s="45"/>
      <c r="J34" s="45">
        <f t="shared" si="2"/>
        <v>0</v>
      </c>
      <c r="K34" s="45">
        <f t="shared" si="3"/>
        <v>300</v>
      </c>
      <c r="L34" s="45">
        <f t="shared" si="3"/>
        <v>-1131</v>
      </c>
      <c r="M34" s="45"/>
    </row>
    <row r="35" spans="1:13" ht="24.95" customHeight="1">
      <c r="A35" s="43" t="s">
        <v>107</v>
      </c>
      <c r="B35" s="43" t="s">
        <v>108</v>
      </c>
      <c r="C35" s="43" t="s">
        <v>109</v>
      </c>
      <c r="D35" s="44">
        <v>8459</v>
      </c>
      <c r="E35" s="45">
        <v>1000</v>
      </c>
      <c r="F35" s="45">
        <f t="shared" si="0"/>
        <v>8459000</v>
      </c>
      <c r="G35" s="45"/>
      <c r="H35" s="45">
        <f t="shared" si="1"/>
        <v>0</v>
      </c>
      <c r="I35" s="45"/>
      <c r="J35" s="45">
        <f t="shared" si="2"/>
        <v>0</v>
      </c>
      <c r="K35" s="45">
        <f t="shared" si="3"/>
        <v>1000</v>
      </c>
      <c r="L35" s="45">
        <f t="shared" si="3"/>
        <v>8459000</v>
      </c>
      <c r="M35" s="45"/>
    </row>
    <row r="36" spans="1:13" ht="24.95" customHeight="1">
      <c r="A36" s="43" t="s">
        <v>110</v>
      </c>
      <c r="B36" s="43" t="s">
        <v>105</v>
      </c>
      <c r="C36" s="43" t="s">
        <v>111</v>
      </c>
      <c r="D36" s="44">
        <v>-5921</v>
      </c>
      <c r="E36" s="45">
        <v>300</v>
      </c>
      <c r="F36" s="45">
        <f t="shared" si="0"/>
        <v>-1776300</v>
      </c>
      <c r="G36" s="45"/>
      <c r="H36" s="45">
        <f t="shared" si="1"/>
        <v>0</v>
      </c>
      <c r="I36" s="45"/>
      <c r="J36" s="45">
        <f t="shared" si="2"/>
        <v>0</v>
      </c>
      <c r="K36" s="45">
        <f t="shared" si="3"/>
        <v>300</v>
      </c>
      <c r="L36" s="45">
        <f t="shared" si="3"/>
        <v>-1776300</v>
      </c>
      <c r="M36" s="45"/>
    </row>
    <row r="37" spans="1:13" ht="24.95" customHeight="1">
      <c r="A37" s="43" t="s">
        <v>112</v>
      </c>
      <c r="B37" s="43" t="s">
        <v>113</v>
      </c>
      <c r="C37" s="43" t="s">
        <v>106</v>
      </c>
      <c r="D37" s="44">
        <v>49.22</v>
      </c>
      <c r="E37" s="45">
        <v>40000</v>
      </c>
      <c r="F37" s="45">
        <f t="shared" si="0"/>
        <v>1968800</v>
      </c>
      <c r="G37" s="45"/>
      <c r="H37" s="45">
        <f t="shared" si="1"/>
        <v>0</v>
      </c>
      <c r="I37" s="45"/>
      <c r="J37" s="45">
        <f t="shared" si="2"/>
        <v>0</v>
      </c>
      <c r="K37" s="45">
        <f t="shared" si="3"/>
        <v>40000</v>
      </c>
      <c r="L37" s="45">
        <f t="shared" si="3"/>
        <v>1968800</v>
      </c>
      <c r="M37" s="45"/>
    </row>
    <row r="38" spans="1:13" ht="24.95" customHeight="1">
      <c r="A38" s="43" t="s">
        <v>114</v>
      </c>
      <c r="B38" s="43"/>
      <c r="C38" s="43"/>
      <c r="D38" s="44"/>
      <c r="E38" s="45"/>
      <c r="F38" s="45">
        <f t="shared" si="0"/>
        <v>0</v>
      </c>
      <c r="G38" s="45"/>
      <c r="H38" s="45">
        <f t="shared" si="1"/>
        <v>0</v>
      </c>
      <c r="I38" s="45"/>
      <c r="J38" s="45">
        <f t="shared" si="2"/>
        <v>0</v>
      </c>
      <c r="K38" s="45">
        <f t="shared" si="3"/>
        <v>0</v>
      </c>
      <c r="L38" s="45">
        <f t="shared" si="3"/>
        <v>0</v>
      </c>
      <c r="M38" s="45"/>
    </row>
    <row r="39" spans="1:13" ht="24.95" customHeight="1">
      <c r="A39" s="43" t="s">
        <v>115</v>
      </c>
      <c r="B39" s="43" t="s">
        <v>116</v>
      </c>
      <c r="C39" s="43" t="s">
        <v>82</v>
      </c>
      <c r="D39" s="44">
        <v>627</v>
      </c>
      <c r="E39" s="45">
        <v>25000</v>
      </c>
      <c r="F39" s="45">
        <f t="shared" si="0"/>
        <v>15675000</v>
      </c>
      <c r="G39" s="45"/>
      <c r="H39" s="45">
        <f t="shared" si="1"/>
        <v>0</v>
      </c>
      <c r="I39" s="45"/>
      <c r="J39" s="45">
        <f t="shared" si="2"/>
        <v>0</v>
      </c>
      <c r="K39" s="45">
        <f t="shared" si="3"/>
        <v>25000</v>
      </c>
      <c r="L39" s="45">
        <f t="shared" si="3"/>
        <v>15675000</v>
      </c>
      <c r="M39" s="45"/>
    </row>
    <row r="40" spans="1:13" ht="24.95" customHeight="1">
      <c r="A40" s="43" t="s">
        <v>115</v>
      </c>
      <c r="B40" s="43" t="s">
        <v>117</v>
      </c>
      <c r="C40" s="43" t="s">
        <v>82</v>
      </c>
      <c r="D40" s="44">
        <v>556.25</v>
      </c>
      <c r="E40" s="45">
        <v>25000</v>
      </c>
      <c r="F40" s="45">
        <f t="shared" si="0"/>
        <v>13906250</v>
      </c>
      <c r="G40" s="45"/>
      <c r="H40" s="45">
        <f t="shared" si="1"/>
        <v>0</v>
      </c>
      <c r="I40" s="45"/>
      <c r="J40" s="45">
        <f t="shared" si="2"/>
        <v>0</v>
      </c>
      <c r="K40" s="45">
        <f t="shared" si="3"/>
        <v>25000</v>
      </c>
      <c r="L40" s="45">
        <f t="shared" si="3"/>
        <v>13906250</v>
      </c>
      <c r="M40" s="45"/>
    </row>
    <row r="41" spans="1:13" ht="24.95" customHeight="1">
      <c r="A41" s="43" t="s">
        <v>115</v>
      </c>
      <c r="B41" s="43" t="s">
        <v>118</v>
      </c>
      <c r="C41" s="43" t="s">
        <v>82</v>
      </c>
      <c r="D41" s="44">
        <v>35.75</v>
      </c>
      <c r="E41" s="45">
        <v>25000</v>
      </c>
      <c r="F41" s="45">
        <f t="shared" si="0"/>
        <v>893750</v>
      </c>
      <c r="G41" s="45"/>
      <c r="H41" s="45">
        <f t="shared" si="1"/>
        <v>0</v>
      </c>
      <c r="I41" s="45"/>
      <c r="J41" s="45">
        <f t="shared" si="2"/>
        <v>0</v>
      </c>
      <c r="K41" s="45">
        <f t="shared" si="3"/>
        <v>25000</v>
      </c>
      <c r="L41" s="45">
        <f t="shared" si="3"/>
        <v>893750</v>
      </c>
      <c r="M41" s="45"/>
    </row>
    <row r="42" spans="1:13" ht="24.95" customHeight="1">
      <c r="A42" s="43" t="s">
        <v>119</v>
      </c>
      <c r="B42" s="43" t="s">
        <v>120</v>
      </c>
      <c r="C42" s="43" t="s">
        <v>82</v>
      </c>
      <c r="D42" s="44">
        <v>1183.25</v>
      </c>
      <c r="E42" s="45">
        <v>500</v>
      </c>
      <c r="F42" s="45">
        <f t="shared" si="0"/>
        <v>591625</v>
      </c>
      <c r="G42" s="45"/>
      <c r="H42" s="45">
        <f t="shared" si="1"/>
        <v>0</v>
      </c>
      <c r="I42" s="45"/>
      <c r="J42" s="45">
        <f t="shared" si="2"/>
        <v>0</v>
      </c>
      <c r="K42" s="45">
        <f t="shared" si="3"/>
        <v>500</v>
      </c>
      <c r="L42" s="45">
        <f t="shared" si="3"/>
        <v>591625</v>
      </c>
      <c r="M42" s="45"/>
    </row>
    <row r="43" spans="1:13" ht="24.95" customHeight="1">
      <c r="A43" s="43" t="s">
        <v>121</v>
      </c>
      <c r="B43" s="43" t="s">
        <v>122</v>
      </c>
      <c r="C43" s="43" t="s">
        <v>123</v>
      </c>
      <c r="D43" s="44">
        <v>19</v>
      </c>
      <c r="E43" s="45">
        <v>120000</v>
      </c>
      <c r="F43" s="45">
        <f t="shared" si="0"/>
        <v>2280000</v>
      </c>
      <c r="G43" s="45"/>
      <c r="H43" s="45">
        <f t="shared" si="1"/>
        <v>0</v>
      </c>
      <c r="I43" s="45"/>
      <c r="J43" s="45">
        <f t="shared" si="2"/>
        <v>0</v>
      </c>
      <c r="K43" s="45">
        <f t="shared" si="3"/>
        <v>120000</v>
      </c>
      <c r="L43" s="45">
        <f t="shared" si="3"/>
        <v>2280000</v>
      </c>
      <c r="M43" s="45"/>
    </row>
    <row r="44" spans="1:13" ht="24.95" customHeight="1">
      <c r="A44" s="43" t="s">
        <v>121</v>
      </c>
      <c r="B44" s="43" t="s">
        <v>124</v>
      </c>
      <c r="C44" s="43" t="s">
        <v>123</v>
      </c>
      <c r="D44" s="44">
        <v>26</v>
      </c>
      <c r="E44" s="45">
        <v>140000</v>
      </c>
      <c r="F44" s="45">
        <f t="shared" si="0"/>
        <v>3640000</v>
      </c>
      <c r="G44" s="45"/>
      <c r="H44" s="45">
        <f t="shared" si="1"/>
        <v>0</v>
      </c>
      <c r="I44" s="45"/>
      <c r="J44" s="45">
        <f t="shared" si="2"/>
        <v>0</v>
      </c>
      <c r="K44" s="45">
        <f t="shared" si="3"/>
        <v>140000</v>
      </c>
      <c r="L44" s="45">
        <f t="shared" si="3"/>
        <v>3640000</v>
      </c>
      <c r="M44" s="45"/>
    </row>
    <row r="45" spans="1:13" ht="24.95" customHeight="1">
      <c r="A45" s="43" t="s">
        <v>121</v>
      </c>
      <c r="B45" s="43" t="s">
        <v>125</v>
      </c>
      <c r="C45" s="43" t="s">
        <v>123</v>
      </c>
      <c r="D45" s="44">
        <v>38</v>
      </c>
      <c r="E45" s="45">
        <v>165000</v>
      </c>
      <c r="F45" s="45">
        <f t="shared" si="0"/>
        <v>6270000</v>
      </c>
      <c r="G45" s="45"/>
      <c r="H45" s="45">
        <f t="shared" si="1"/>
        <v>0</v>
      </c>
      <c r="I45" s="45"/>
      <c r="J45" s="45">
        <f t="shared" si="2"/>
        <v>0</v>
      </c>
      <c r="K45" s="45">
        <f t="shared" si="3"/>
        <v>165000</v>
      </c>
      <c r="L45" s="45">
        <f t="shared" si="3"/>
        <v>6270000</v>
      </c>
      <c r="M45" s="45"/>
    </row>
    <row r="46" spans="1:13" ht="24.95" customHeight="1">
      <c r="A46" s="43" t="s">
        <v>126</v>
      </c>
      <c r="B46" s="43" t="s">
        <v>57</v>
      </c>
      <c r="C46" s="43" t="s">
        <v>58</v>
      </c>
      <c r="D46" s="44">
        <v>1</v>
      </c>
      <c r="E46" s="45">
        <v>2000000</v>
      </c>
      <c r="F46" s="45">
        <f t="shared" si="0"/>
        <v>2000000</v>
      </c>
      <c r="G46" s="45"/>
      <c r="H46" s="45">
        <f t="shared" si="1"/>
        <v>0</v>
      </c>
      <c r="I46" s="45"/>
      <c r="J46" s="45">
        <f t="shared" si="2"/>
        <v>0</v>
      </c>
      <c r="K46" s="45">
        <f t="shared" si="3"/>
        <v>2000000</v>
      </c>
      <c r="L46" s="45">
        <f t="shared" si="3"/>
        <v>2000000</v>
      </c>
      <c r="M46" s="45"/>
    </row>
    <row r="47" spans="1:13" ht="24.95" customHeight="1">
      <c r="A47" s="43" t="s">
        <v>127</v>
      </c>
      <c r="B47" s="43" t="s">
        <v>128</v>
      </c>
      <c r="C47" s="43" t="s">
        <v>94</v>
      </c>
      <c r="D47" s="44">
        <v>83</v>
      </c>
      <c r="E47" s="45">
        <v>50000</v>
      </c>
      <c r="F47" s="45">
        <f t="shared" si="0"/>
        <v>4150000</v>
      </c>
      <c r="G47" s="45"/>
      <c r="H47" s="45">
        <f t="shared" si="1"/>
        <v>0</v>
      </c>
      <c r="I47" s="45"/>
      <c r="J47" s="45">
        <f t="shared" si="2"/>
        <v>0</v>
      </c>
      <c r="K47" s="45">
        <f t="shared" si="3"/>
        <v>50000</v>
      </c>
      <c r="L47" s="45">
        <f t="shared" si="3"/>
        <v>4150000</v>
      </c>
      <c r="M47" s="45"/>
    </row>
    <row r="48" spans="1:13" ht="24.95" customHeight="1">
      <c r="A48" s="43" t="s">
        <v>129</v>
      </c>
      <c r="B48" s="43" t="s">
        <v>57</v>
      </c>
      <c r="C48" s="43" t="s">
        <v>78</v>
      </c>
      <c r="D48" s="44">
        <v>26.42</v>
      </c>
      <c r="E48" s="45">
        <v>150000</v>
      </c>
      <c r="F48" s="45">
        <f t="shared" si="0"/>
        <v>3963000</v>
      </c>
      <c r="G48" s="45"/>
      <c r="H48" s="45">
        <f t="shared" si="1"/>
        <v>0</v>
      </c>
      <c r="I48" s="45"/>
      <c r="J48" s="45">
        <f t="shared" si="2"/>
        <v>0</v>
      </c>
      <c r="K48" s="45">
        <f t="shared" si="3"/>
        <v>150000</v>
      </c>
      <c r="L48" s="45">
        <f t="shared" si="3"/>
        <v>3963000</v>
      </c>
      <c r="M48" s="45"/>
    </row>
    <row r="49" spans="1:13" ht="24.95" customHeight="1">
      <c r="A49" s="43" t="s">
        <v>130</v>
      </c>
      <c r="B49" s="43" t="s">
        <v>131</v>
      </c>
      <c r="C49" s="43" t="s">
        <v>123</v>
      </c>
      <c r="D49" s="44">
        <v>83</v>
      </c>
      <c r="E49" s="45">
        <v>60000</v>
      </c>
      <c r="F49" s="45">
        <f t="shared" si="0"/>
        <v>4980000</v>
      </c>
      <c r="G49" s="45"/>
      <c r="H49" s="45">
        <f t="shared" si="1"/>
        <v>0</v>
      </c>
      <c r="I49" s="45"/>
      <c r="J49" s="45">
        <f t="shared" si="2"/>
        <v>0</v>
      </c>
      <c r="K49" s="45">
        <f t="shared" si="3"/>
        <v>60000</v>
      </c>
      <c r="L49" s="45">
        <f t="shared" si="3"/>
        <v>4980000</v>
      </c>
      <c r="M49" s="45"/>
    </row>
  </sheetData>
  <mergeCells count="11">
    <mergeCell ref="K4:L4"/>
    <mergeCell ref="A1:M1"/>
    <mergeCell ref="A3:A5"/>
    <mergeCell ref="B3:B5"/>
    <mergeCell ref="C3:C5"/>
    <mergeCell ref="D3:D5"/>
    <mergeCell ref="E3:L3"/>
    <mergeCell ref="M3:M5"/>
    <mergeCell ref="E4:F4"/>
    <mergeCell ref="G4:H4"/>
    <mergeCell ref="I4:J4"/>
  </mergeCells>
  <phoneticPr fontId="5" type="noConversion"/>
  <pageMargins left="0.39370078740157483" right="0.39370078740157483" top="0.59055118110236227" bottom="0.3937007874015748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견적서표지</vt:lpstr>
      <vt:lpstr>내역서</vt:lpstr>
      <vt:lpstr>견적서표지!Print_Area</vt:lpstr>
      <vt:lpstr>내역서!Print_Titles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pc</cp:lastModifiedBy>
  <cp:lastPrinted>2020-12-01T00:41:09Z</cp:lastPrinted>
  <dcterms:created xsi:type="dcterms:W3CDTF">2018-09-18T20:50:35Z</dcterms:created>
  <dcterms:modified xsi:type="dcterms:W3CDTF">2021-02-26T02:39:33Z</dcterms:modified>
</cp:coreProperties>
</file>